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FilippovichVP\Desktop\Работа\2026\Жидкая кровля\от 19.02.26\"/>
    </mc:Choice>
  </mc:AlternateContent>
  <bookViews>
    <workbookView xWindow="0" yWindow="0" windowWidth="28800" windowHeight="1456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421+557прРИМ'!$A$1:$L$512</definedName>
  </definedNames>
  <calcPr calcId="162913" iterate="1"/>
</workbook>
</file>

<file path=xl/calcChain.xml><?xml version="1.0" encoding="utf-8"?>
<calcChain xmlns="http://schemas.openxmlformats.org/spreadsheetml/2006/main">
  <c r="A25" i="7" l="1"/>
  <c r="A22" i="7"/>
  <c r="H510" i="7"/>
  <c r="H507" i="7"/>
  <c r="C510" i="7"/>
  <c r="C507" i="7"/>
  <c r="K42" i="7"/>
  <c r="K41" i="7"/>
  <c r="C44" i="7"/>
  <c r="C43" i="7"/>
  <c r="C42" i="7"/>
  <c r="C41" i="7"/>
  <c r="C38" i="7" s="1"/>
  <c r="L504" i="7"/>
  <c r="C504" i="7"/>
  <c r="L503" i="7"/>
  <c r="C503" i="7"/>
  <c r="L502" i="7"/>
  <c r="C502" i="7"/>
  <c r="L501" i="7"/>
  <c r="C501" i="7"/>
  <c r="L500" i="7"/>
  <c r="C500" i="7"/>
  <c r="L499" i="7"/>
  <c r="C499" i="7"/>
  <c r="L498" i="7"/>
  <c r="C498" i="7"/>
  <c r="L497" i="7"/>
  <c r="C497" i="7"/>
  <c r="L496" i="7"/>
  <c r="C496" i="7"/>
  <c r="L495" i="7"/>
  <c r="C495" i="7"/>
  <c r="L494" i="7"/>
  <c r="C494" i="7"/>
  <c r="G492" i="7"/>
  <c r="G491" i="7"/>
  <c r="L490" i="7"/>
  <c r="L486" i="7"/>
  <c r="L485" i="7"/>
  <c r="L483" i="7" s="1"/>
  <c r="L478" i="7"/>
  <c r="L474" i="7"/>
  <c r="L462" i="7"/>
  <c r="L461" i="7"/>
  <c r="L460" i="7"/>
  <c r="L459" i="7"/>
  <c r="L458" i="7"/>
  <c r="L457" i="7"/>
  <c r="L455" i="7" s="1"/>
  <c r="L454" i="7"/>
  <c r="L453" i="7"/>
  <c r="L451" i="7"/>
  <c r="L449" i="7" s="1"/>
  <c r="L448" i="7"/>
  <c r="L443" i="7"/>
  <c r="L442" i="7"/>
  <c r="L441" i="7"/>
  <c r="L436" i="7"/>
  <c r="L435" i="7"/>
  <c r="L433" i="7" s="1"/>
  <c r="L431" i="7"/>
  <c r="L430" i="7"/>
  <c r="L429" i="7"/>
  <c r="L428" i="7"/>
  <c r="L427" i="7"/>
  <c r="L426" i="7"/>
  <c r="L424" i="7" s="1"/>
  <c r="L423" i="7"/>
  <c r="L418" i="7" s="1"/>
  <c r="L415" i="7" s="1"/>
  <c r="L413" i="7" s="1"/>
  <c r="L422" i="7"/>
  <c r="L420" i="7"/>
  <c r="L417" i="7"/>
  <c r="L408" i="7"/>
  <c r="L407" i="7"/>
  <c r="L403" i="7"/>
  <c r="G388" i="7"/>
  <c r="G387" i="7"/>
  <c r="L386" i="7"/>
  <c r="L382" i="7"/>
  <c r="L381" i="7"/>
  <c r="L379" i="7"/>
  <c r="L378" i="7"/>
  <c r="L376" i="7" s="1"/>
  <c r="L372" i="7"/>
  <c r="L371" i="7"/>
  <c r="L367" i="7"/>
  <c r="G356" i="7"/>
  <c r="G355" i="7"/>
  <c r="L354" i="7"/>
  <c r="L350" i="7"/>
  <c r="L349" i="7"/>
  <c r="L347" i="7"/>
  <c r="L346" i="7"/>
  <c r="L344" i="7" s="1"/>
  <c r="L340" i="7"/>
  <c r="L339" i="7"/>
  <c r="L335" i="7"/>
  <c r="AW325" i="7"/>
  <c r="AX325" i="7"/>
  <c r="AT325" i="7"/>
  <c r="AR325" i="7"/>
  <c r="AO325" i="7"/>
  <c r="AN325" i="7"/>
  <c r="BA325" i="7"/>
  <c r="AZ325" i="7"/>
  <c r="AE325" i="7"/>
  <c r="AD325" i="7"/>
  <c r="K325" i="7"/>
  <c r="L324" i="7"/>
  <c r="J324" i="7"/>
  <c r="E324" i="7"/>
  <c r="I325" i="7" s="1"/>
  <c r="G324" i="7"/>
  <c r="D324" i="7"/>
  <c r="C324" i="7"/>
  <c r="B324" i="7"/>
  <c r="BB323" i="7"/>
  <c r="L479" i="7" s="1"/>
  <c r="AU323" i="7"/>
  <c r="AS323" i="7"/>
  <c r="AP323" i="7"/>
  <c r="AN323" i="7"/>
  <c r="BA323" i="7"/>
  <c r="AZ323" i="7"/>
  <c r="AE323" i="7"/>
  <c r="AD323" i="7"/>
  <c r="K323" i="7"/>
  <c r="L322" i="7"/>
  <c r="J322" i="7"/>
  <c r="E322" i="7"/>
  <c r="I323" i="7" s="1"/>
  <c r="G322" i="7"/>
  <c r="D322" i="7"/>
  <c r="C322" i="7"/>
  <c r="L320" i="7"/>
  <c r="BA321" i="7"/>
  <c r="AZ321" i="7"/>
  <c r="AE321" i="7"/>
  <c r="AD321" i="7"/>
  <c r="G320" i="7"/>
  <c r="E320" i="7"/>
  <c r="G319" i="7"/>
  <c r="E319" i="7"/>
  <c r="AX317" i="7"/>
  <c r="BA317" i="7"/>
  <c r="AZ317" i="7"/>
  <c r="L319" i="7" s="1"/>
  <c r="AE317" i="7"/>
  <c r="AD317" i="7"/>
  <c r="L317" i="7"/>
  <c r="AW317" i="7" s="1"/>
  <c r="J317" i="7"/>
  <c r="K317" i="7"/>
  <c r="E317" i="7"/>
  <c r="G317" i="7"/>
  <c r="D317" i="7"/>
  <c r="C317" i="7"/>
  <c r="B317" i="7"/>
  <c r="G315" i="7"/>
  <c r="E315" i="7"/>
  <c r="D315" i="7"/>
  <c r="C315" i="7"/>
  <c r="B315" i="7"/>
  <c r="L314" i="7"/>
  <c r="J314" i="7"/>
  <c r="I314" i="7"/>
  <c r="H314" i="7"/>
  <c r="G314" i="7"/>
  <c r="L313" i="7"/>
  <c r="L312" i="7" s="1"/>
  <c r="AW321" i="7" s="1"/>
  <c r="J313" i="7"/>
  <c r="I313" i="7"/>
  <c r="H313" i="7"/>
  <c r="G313" i="7"/>
  <c r="G305" i="7"/>
  <c r="L311" i="7"/>
  <c r="J311" i="7"/>
  <c r="I311" i="7"/>
  <c r="H311" i="7"/>
  <c r="G311" i="7"/>
  <c r="L310" i="7"/>
  <c r="J310" i="7"/>
  <c r="I310" i="7"/>
  <c r="H310" i="7"/>
  <c r="G310" i="7"/>
  <c r="L309" i="7"/>
  <c r="J309" i="7"/>
  <c r="E309" i="7"/>
  <c r="L308" i="7"/>
  <c r="I308" i="7"/>
  <c r="H308" i="7"/>
  <c r="J308" i="7" s="1"/>
  <c r="G308" i="7"/>
  <c r="L307" i="7"/>
  <c r="L305" i="7" s="1"/>
  <c r="J307" i="7"/>
  <c r="E307" i="7"/>
  <c r="G307" i="7" s="1"/>
  <c r="L306" i="7"/>
  <c r="J306" i="7"/>
  <c r="I306" i="7"/>
  <c r="H306" i="7"/>
  <c r="G306" i="7"/>
  <c r="L302" i="7"/>
  <c r="L303" i="7"/>
  <c r="J303" i="7"/>
  <c r="G303" i="7"/>
  <c r="G302" i="7"/>
  <c r="C301" i="7"/>
  <c r="E300" i="7"/>
  <c r="G300" i="7"/>
  <c r="G309" i="7" s="1"/>
  <c r="D300" i="7"/>
  <c r="C300" i="7"/>
  <c r="BA299" i="7"/>
  <c r="AZ299" i="7"/>
  <c r="AE299" i="7"/>
  <c r="AD299" i="7"/>
  <c r="G298" i="7"/>
  <c r="E298" i="7"/>
  <c r="G297" i="7"/>
  <c r="E297" i="7"/>
  <c r="BA295" i="7"/>
  <c r="L298" i="7" s="1"/>
  <c r="AZ295" i="7"/>
  <c r="L297" i="7" s="1"/>
  <c r="AE295" i="7"/>
  <c r="AD295" i="7"/>
  <c r="L295" i="7"/>
  <c r="AX295" i="7" s="1"/>
  <c r="J295" i="7"/>
  <c r="K295" i="7"/>
  <c r="E295" i="7"/>
  <c r="G295" i="7"/>
  <c r="D295" i="7"/>
  <c r="C295" i="7"/>
  <c r="B295" i="7"/>
  <c r="G293" i="7"/>
  <c r="E293" i="7"/>
  <c r="D293" i="7"/>
  <c r="C293" i="7"/>
  <c r="B293" i="7"/>
  <c r="G292" i="7"/>
  <c r="E292" i="7"/>
  <c r="D292" i="7"/>
  <c r="C292" i="7"/>
  <c r="B292" i="7"/>
  <c r="L289" i="7"/>
  <c r="AW299" i="7" s="1"/>
  <c r="L291" i="7"/>
  <c r="J291" i="7"/>
  <c r="I291" i="7"/>
  <c r="H291" i="7"/>
  <c r="G291" i="7"/>
  <c r="L290" i="7"/>
  <c r="I290" i="7"/>
  <c r="H290" i="7"/>
  <c r="J290" i="7" s="1"/>
  <c r="G290" i="7"/>
  <c r="G282" i="7"/>
  <c r="L288" i="7"/>
  <c r="I288" i="7"/>
  <c r="H288" i="7"/>
  <c r="J288" i="7" s="1"/>
  <c r="G288" i="7"/>
  <c r="L287" i="7"/>
  <c r="J287" i="7"/>
  <c r="I287" i="7"/>
  <c r="H287" i="7"/>
  <c r="G287" i="7"/>
  <c r="L286" i="7"/>
  <c r="J286" i="7"/>
  <c r="E286" i="7"/>
  <c r="G286" i="7" s="1"/>
  <c r="L285" i="7"/>
  <c r="I285" i="7"/>
  <c r="J285" i="7" s="1"/>
  <c r="H285" i="7"/>
  <c r="G285" i="7"/>
  <c r="L284" i="7"/>
  <c r="L282" i="7" s="1"/>
  <c r="J284" i="7"/>
  <c r="E284" i="7"/>
  <c r="G284" i="7" s="1"/>
  <c r="L283" i="7"/>
  <c r="J283" i="7"/>
  <c r="I283" i="7"/>
  <c r="H283" i="7"/>
  <c r="G283" i="7"/>
  <c r="L279" i="7"/>
  <c r="L280" i="7"/>
  <c r="J280" i="7"/>
  <c r="G280" i="7"/>
  <c r="G279" i="7"/>
  <c r="C278" i="7"/>
  <c r="E277" i="7"/>
  <c r="G277" i="7"/>
  <c r="D277" i="7"/>
  <c r="C277" i="7"/>
  <c r="L274" i="7"/>
  <c r="AW276" i="7"/>
  <c r="BA276" i="7"/>
  <c r="L275" i="7" s="1"/>
  <c r="AZ276" i="7"/>
  <c r="AE276" i="7"/>
  <c r="AD276" i="7"/>
  <c r="G275" i="7"/>
  <c r="E275" i="7"/>
  <c r="G274" i="7"/>
  <c r="E274" i="7"/>
  <c r="L270" i="7"/>
  <c r="L269" i="7" s="1"/>
  <c r="AO276" i="7" s="1"/>
  <c r="G270" i="7"/>
  <c r="L271" i="7"/>
  <c r="J271" i="7"/>
  <c r="G271" i="7"/>
  <c r="L268" i="7"/>
  <c r="L267" i="7" s="1"/>
  <c r="J268" i="7"/>
  <c r="G268" i="7"/>
  <c r="G267" i="7"/>
  <c r="E266" i="7"/>
  <c r="G266" i="7"/>
  <c r="D266" i="7"/>
  <c r="C266" i="7"/>
  <c r="L264" i="7"/>
  <c r="AW265" i="7"/>
  <c r="AT265" i="7"/>
  <c r="BA265" i="7"/>
  <c r="AZ265" i="7"/>
  <c r="AE265" i="7"/>
  <c r="AD265" i="7"/>
  <c r="G264" i="7"/>
  <c r="E264" i="7"/>
  <c r="G263" i="7"/>
  <c r="E263" i="7"/>
  <c r="AW261" i="7"/>
  <c r="AN261" i="7"/>
  <c r="BA261" i="7"/>
  <c r="AZ261" i="7"/>
  <c r="AE261" i="7"/>
  <c r="AD261" i="7"/>
  <c r="L261" i="7"/>
  <c r="H261" i="7"/>
  <c r="E261" i="7"/>
  <c r="G261" i="7"/>
  <c r="D261" i="7"/>
  <c r="C261" i="7"/>
  <c r="B261" i="7"/>
  <c r="AW260" i="7"/>
  <c r="BA260" i="7"/>
  <c r="AZ260" i="7"/>
  <c r="L263" i="7" s="1"/>
  <c r="AE260" i="7"/>
  <c r="AD260" i="7"/>
  <c r="L260" i="7"/>
  <c r="AN260" i="7" s="1"/>
  <c r="I260" i="7"/>
  <c r="H260" i="7"/>
  <c r="J260" i="7" s="1"/>
  <c r="E260" i="7"/>
  <c r="G260" i="7"/>
  <c r="D260" i="7"/>
  <c r="C260" i="7"/>
  <c r="B260" i="7"/>
  <c r="G258" i="7"/>
  <c r="E258" i="7"/>
  <c r="D258" i="7"/>
  <c r="C258" i="7"/>
  <c r="B258" i="7"/>
  <c r="L256" i="7"/>
  <c r="L257" i="7"/>
  <c r="J257" i="7"/>
  <c r="I257" i="7"/>
  <c r="H257" i="7"/>
  <c r="G257" i="7"/>
  <c r="L252" i="7"/>
  <c r="L251" i="7" s="1"/>
  <c r="AO265" i="7" s="1"/>
  <c r="G252" i="7"/>
  <c r="L255" i="7"/>
  <c r="J255" i="7"/>
  <c r="G255" i="7"/>
  <c r="L254" i="7"/>
  <c r="I254" i="7"/>
  <c r="H254" i="7"/>
  <c r="J254" i="7" s="1"/>
  <c r="G254" i="7"/>
  <c r="L253" i="7"/>
  <c r="I253" i="7"/>
  <c r="H253" i="7"/>
  <c r="J253" i="7" s="1"/>
  <c r="G253" i="7"/>
  <c r="L250" i="7"/>
  <c r="L249" i="7" s="1"/>
  <c r="J250" i="7"/>
  <c r="G250" i="7"/>
  <c r="G249" i="7"/>
  <c r="C248" i="7"/>
  <c r="E247" i="7"/>
  <c r="G247" i="7"/>
  <c r="D247" i="7"/>
  <c r="C247" i="7"/>
  <c r="L244" i="7"/>
  <c r="BA246" i="7"/>
  <c r="L245" i="7" s="1"/>
  <c r="AZ246" i="7"/>
  <c r="AE246" i="7"/>
  <c r="AD246" i="7"/>
  <c r="G245" i="7"/>
  <c r="E245" i="7"/>
  <c r="G244" i="7"/>
  <c r="E244" i="7"/>
  <c r="AN242" i="7"/>
  <c r="BA242" i="7"/>
  <c r="AZ242" i="7"/>
  <c r="AE242" i="7"/>
  <c r="AD242" i="7"/>
  <c r="L242" i="7"/>
  <c r="AW242" i="7" s="1"/>
  <c r="I242" i="7"/>
  <c r="H242" i="7"/>
  <c r="J242" i="7" s="1"/>
  <c r="E242" i="7"/>
  <c r="G242" i="7"/>
  <c r="D242" i="7"/>
  <c r="C242" i="7"/>
  <c r="B242" i="7"/>
  <c r="G240" i="7"/>
  <c r="E240" i="7"/>
  <c r="D240" i="7"/>
  <c r="C240" i="7"/>
  <c r="B240" i="7"/>
  <c r="L239" i="7"/>
  <c r="I239" i="7"/>
  <c r="H239" i="7"/>
  <c r="J239" i="7" s="1"/>
  <c r="G239" i="7"/>
  <c r="L238" i="7"/>
  <c r="L236" i="7" s="1"/>
  <c r="AW246" i="7" s="1"/>
  <c r="J238" i="7"/>
  <c r="I238" i="7"/>
  <c r="H238" i="7"/>
  <c r="G238" i="7"/>
  <c r="L237" i="7"/>
  <c r="I237" i="7"/>
  <c r="H237" i="7"/>
  <c r="J237" i="7" s="1"/>
  <c r="G237" i="7"/>
  <c r="L230" i="7"/>
  <c r="AT246" i="7" s="1"/>
  <c r="G230" i="7"/>
  <c r="L235" i="7"/>
  <c r="J235" i="7"/>
  <c r="G235" i="7"/>
  <c r="L234" i="7"/>
  <c r="J234" i="7"/>
  <c r="E234" i="7"/>
  <c r="G234" i="7" s="1"/>
  <c r="L233" i="7"/>
  <c r="J233" i="7"/>
  <c r="I233" i="7"/>
  <c r="H233" i="7"/>
  <c r="G233" i="7"/>
  <c r="L232" i="7"/>
  <c r="J232" i="7"/>
  <c r="E232" i="7"/>
  <c r="G232" i="7" s="1"/>
  <c r="L231" i="7"/>
  <c r="I231" i="7"/>
  <c r="J231" i="7" s="1"/>
  <c r="H231" i="7"/>
  <c r="G231" i="7"/>
  <c r="L227" i="7"/>
  <c r="L228" i="7"/>
  <c r="J228" i="7"/>
  <c r="G228" i="7"/>
  <c r="G227" i="7"/>
  <c r="E226" i="7"/>
  <c r="G226" i="7"/>
  <c r="D226" i="7"/>
  <c r="C226" i="7"/>
  <c r="L223" i="7"/>
  <c r="BA225" i="7"/>
  <c r="L224" i="7" s="1"/>
  <c r="AZ225" i="7"/>
  <c r="AE225" i="7"/>
  <c r="AD225" i="7"/>
  <c r="G224" i="7"/>
  <c r="E224" i="7"/>
  <c r="G223" i="7"/>
  <c r="E223" i="7"/>
  <c r="G220" i="7"/>
  <c r="F220" i="7"/>
  <c r="E220" i="7"/>
  <c r="D220" i="7"/>
  <c r="C220" i="7"/>
  <c r="B220" i="7"/>
  <c r="L219" i="7"/>
  <c r="I219" i="7"/>
  <c r="H219" i="7"/>
  <c r="J219" i="7" s="1"/>
  <c r="G219" i="7"/>
  <c r="F219" i="7"/>
  <c r="L218" i="7"/>
  <c r="I218" i="7"/>
  <c r="H218" i="7"/>
  <c r="J218" i="7" s="1"/>
  <c r="G218" i="7"/>
  <c r="F218" i="7"/>
  <c r="L217" i="7"/>
  <c r="L216" i="7" s="1"/>
  <c r="AW225" i="7" s="1"/>
  <c r="J217" i="7"/>
  <c r="I217" i="7"/>
  <c r="H217" i="7"/>
  <c r="G217" i="7"/>
  <c r="F217" i="7"/>
  <c r="G210" i="7"/>
  <c r="L215" i="7"/>
  <c r="J215" i="7"/>
  <c r="G215" i="7"/>
  <c r="F215" i="7"/>
  <c r="L214" i="7"/>
  <c r="J214" i="7"/>
  <c r="F214" i="7"/>
  <c r="E214" i="7"/>
  <c r="G214" i="7" s="1"/>
  <c r="L213" i="7"/>
  <c r="J213" i="7"/>
  <c r="I213" i="7"/>
  <c r="H213" i="7"/>
  <c r="G213" i="7"/>
  <c r="F213" i="7"/>
  <c r="L212" i="7"/>
  <c r="L210" i="7" s="1"/>
  <c r="J212" i="7"/>
  <c r="F212" i="7"/>
  <c r="E212" i="7"/>
  <c r="G212" i="7" s="1"/>
  <c r="L211" i="7"/>
  <c r="J211" i="7"/>
  <c r="I211" i="7"/>
  <c r="H211" i="7"/>
  <c r="G211" i="7"/>
  <c r="F211" i="7"/>
  <c r="L207" i="7"/>
  <c r="L208" i="7"/>
  <c r="J208" i="7"/>
  <c r="G208" i="7"/>
  <c r="F208" i="7"/>
  <c r="G207" i="7"/>
  <c r="C206" i="7"/>
  <c r="B206" i="7"/>
  <c r="E205" i="7"/>
  <c r="G205" i="7"/>
  <c r="D205" i="7"/>
  <c r="L203" i="7"/>
  <c r="BA204" i="7"/>
  <c r="AZ204" i="7"/>
  <c r="AE204" i="7"/>
  <c r="AD204" i="7"/>
  <c r="G203" i="7"/>
  <c r="E203" i="7"/>
  <c r="G202" i="7"/>
  <c r="E202" i="7"/>
  <c r="AW200" i="7"/>
  <c r="BA200" i="7"/>
  <c r="AZ200" i="7"/>
  <c r="AE200" i="7"/>
  <c r="AD200" i="7"/>
  <c r="L200" i="7"/>
  <c r="AN200" i="7" s="1"/>
  <c r="H200" i="7"/>
  <c r="E200" i="7"/>
  <c r="G200" i="7"/>
  <c r="D200" i="7"/>
  <c r="C200" i="7"/>
  <c r="B200" i="7"/>
  <c r="AN199" i="7"/>
  <c r="BA199" i="7"/>
  <c r="AZ199" i="7"/>
  <c r="L202" i="7" s="1"/>
  <c r="AE199" i="7"/>
  <c r="AD199" i="7"/>
  <c r="L199" i="7"/>
  <c r="AW199" i="7" s="1"/>
  <c r="J199" i="7"/>
  <c r="E199" i="7"/>
  <c r="G199" i="7"/>
  <c r="D199" i="7"/>
  <c r="C199" i="7"/>
  <c r="B199" i="7"/>
  <c r="G197" i="7"/>
  <c r="E197" i="7"/>
  <c r="D197" i="7"/>
  <c r="C197" i="7"/>
  <c r="B197" i="7"/>
  <c r="L194" i="7"/>
  <c r="AW204" i="7" s="1"/>
  <c r="L196" i="7"/>
  <c r="I196" i="7"/>
  <c r="H196" i="7"/>
  <c r="J196" i="7" s="1"/>
  <c r="G196" i="7"/>
  <c r="L195" i="7"/>
  <c r="I195" i="7"/>
  <c r="H195" i="7"/>
  <c r="J195" i="7" s="1"/>
  <c r="G195" i="7"/>
  <c r="L189" i="7"/>
  <c r="AT204" i="7" s="1"/>
  <c r="G189" i="7"/>
  <c r="L188" i="7"/>
  <c r="AO204" i="7" s="1"/>
  <c r="L193" i="7"/>
  <c r="J193" i="7"/>
  <c r="E193" i="7"/>
  <c r="L192" i="7"/>
  <c r="I192" i="7"/>
  <c r="H192" i="7"/>
  <c r="J192" i="7" s="1"/>
  <c r="G192" i="7"/>
  <c r="L191" i="7"/>
  <c r="J191" i="7"/>
  <c r="E191" i="7"/>
  <c r="L190" i="7"/>
  <c r="I190" i="7"/>
  <c r="J190" i="7" s="1"/>
  <c r="H190" i="7"/>
  <c r="G190" i="7"/>
  <c r="L187" i="7"/>
  <c r="L186" i="7" s="1"/>
  <c r="J187" i="7"/>
  <c r="G187" i="7"/>
  <c r="G186" i="7"/>
  <c r="C185" i="7"/>
  <c r="E184" i="7"/>
  <c r="G184" i="7"/>
  <c r="G191" i="7" s="1"/>
  <c r="D184" i="7"/>
  <c r="C184" i="7"/>
  <c r="AR183" i="7"/>
  <c r="BA183" i="7"/>
  <c r="AZ183" i="7"/>
  <c r="AE183" i="7"/>
  <c r="AD183" i="7"/>
  <c r="G182" i="7"/>
  <c r="F182" i="7"/>
  <c r="E182" i="7"/>
  <c r="G181" i="7"/>
  <c r="E181" i="7"/>
  <c r="BA179" i="7"/>
  <c r="L182" i="7" s="1"/>
  <c r="AZ179" i="7"/>
  <c r="L181" i="7" s="1"/>
  <c r="AE179" i="7"/>
  <c r="AD179" i="7"/>
  <c r="L179" i="7"/>
  <c r="AW179" i="7" s="1"/>
  <c r="I179" i="7"/>
  <c r="H179" i="7"/>
  <c r="J179" i="7" s="1"/>
  <c r="E179" i="7"/>
  <c r="G179" i="7"/>
  <c r="D179" i="7"/>
  <c r="C179" i="7"/>
  <c r="B179" i="7"/>
  <c r="G177" i="7"/>
  <c r="E177" i="7"/>
  <c r="D177" i="7"/>
  <c r="C177" i="7"/>
  <c r="B177" i="7"/>
  <c r="L176" i="7"/>
  <c r="I176" i="7"/>
  <c r="J176" i="7" s="1"/>
  <c r="H176" i="7"/>
  <c r="G176" i="7"/>
  <c r="L175" i="7"/>
  <c r="L174" i="7" s="1"/>
  <c r="AW183" i="7" s="1"/>
  <c r="I175" i="7"/>
  <c r="H175" i="7"/>
  <c r="J175" i="7" s="1"/>
  <c r="G175" i="7"/>
  <c r="L167" i="7"/>
  <c r="L166" i="7" s="1"/>
  <c r="G167" i="7"/>
  <c r="L173" i="7"/>
  <c r="J173" i="7"/>
  <c r="F173" i="7"/>
  <c r="E173" i="7"/>
  <c r="G173" i="7" s="1"/>
  <c r="L172" i="7"/>
  <c r="I172" i="7"/>
  <c r="J172" i="7" s="1"/>
  <c r="H172" i="7"/>
  <c r="G172" i="7"/>
  <c r="F172" i="7"/>
  <c r="L171" i="7"/>
  <c r="J171" i="7"/>
  <c r="F171" i="7"/>
  <c r="E171" i="7"/>
  <c r="G171" i="7" s="1"/>
  <c r="L170" i="7"/>
  <c r="J170" i="7"/>
  <c r="G170" i="7"/>
  <c r="F170" i="7"/>
  <c r="L169" i="7"/>
  <c r="J169" i="7"/>
  <c r="F169" i="7"/>
  <c r="G169" i="7" s="1"/>
  <c r="E169" i="7"/>
  <c r="L168" i="7"/>
  <c r="I168" i="7"/>
  <c r="H168" i="7"/>
  <c r="J168" i="7" s="1"/>
  <c r="G168" i="7"/>
  <c r="F168" i="7"/>
  <c r="L164" i="7"/>
  <c r="L165" i="7"/>
  <c r="J165" i="7"/>
  <c r="G165" i="7"/>
  <c r="F165" i="7"/>
  <c r="G164" i="7"/>
  <c r="C163" i="7"/>
  <c r="C162" i="7"/>
  <c r="B162" i="7"/>
  <c r="E161" i="7"/>
  <c r="G161" i="7"/>
  <c r="D161" i="7"/>
  <c r="AW160" i="7"/>
  <c r="BA160" i="7"/>
  <c r="L159" i="7" s="1"/>
  <c r="AZ160" i="7"/>
  <c r="AE160" i="7"/>
  <c r="AD160" i="7"/>
  <c r="G159" i="7"/>
  <c r="F159" i="7"/>
  <c r="E159" i="7"/>
  <c r="G158" i="7"/>
  <c r="E158" i="7"/>
  <c r="AN156" i="7"/>
  <c r="BA156" i="7"/>
  <c r="AZ156" i="7"/>
  <c r="L158" i="7" s="1"/>
  <c r="AE156" i="7"/>
  <c r="AD156" i="7"/>
  <c r="L156" i="7"/>
  <c r="AW156" i="7" s="1"/>
  <c r="I156" i="7"/>
  <c r="J156" i="7" s="1"/>
  <c r="H156" i="7"/>
  <c r="E156" i="7"/>
  <c r="G156" i="7"/>
  <c r="D156" i="7"/>
  <c r="C156" i="7"/>
  <c r="B156" i="7"/>
  <c r="G154" i="7"/>
  <c r="E154" i="7"/>
  <c r="D154" i="7"/>
  <c r="C154" i="7"/>
  <c r="B154" i="7"/>
  <c r="G151" i="7"/>
  <c r="L153" i="7"/>
  <c r="L151" i="7" s="1"/>
  <c r="J153" i="7"/>
  <c r="G153" i="7"/>
  <c r="F153" i="7"/>
  <c r="E153" i="7"/>
  <c r="L152" i="7"/>
  <c r="I152" i="7"/>
  <c r="H152" i="7"/>
  <c r="J152" i="7" s="1"/>
  <c r="G152" i="7"/>
  <c r="F152" i="7"/>
  <c r="L148" i="7"/>
  <c r="L149" i="7"/>
  <c r="J149" i="7"/>
  <c r="G149" i="7"/>
  <c r="F149" i="7"/>
  <c r="G148" i="7"/>
  <c r="C147" i="7"/>
  <c r="C146" i="7"/>
  <c r="B146" i="7"/>
  <c r="E145" i="7"/>
  <c r="G145" i="7"/>
  <c r="D145" i="7"/>
  <c r="AW144" i="7"/>
  <c r="AT144" i="7"/>
  <c r="BA144" i="7"/>
  <c r="L143" i="7" s="1"/>
  <c r="AZ144" i="7"/>
  <c r="L142" i="7" s="1"/>
  <c r="AE144" i="7"/>
  <c r="AD144" i="7"/>
  <c r="G143" i="7"/>
  <c r="E143" i="7"/>
  <c r="G142" i="7"/>
  <c r="E142" i="7"/>
  <c r="L138" i="7"/>
  <c r="G138" i="7"/>
  <c r="L139" i="7"/>
  <c r="L137" i="7" s="1"/>
  <c r="AO144" i="7" s="1"/>
  <c r="I139" i="7"/>
  <c r="J139" i="7" s="1"/>
  <c r="H139" i="7"/>
  <c r="G139" i="7"/>
  <c r="L135" i="7"/>
  <c r="L140" i="7" s="1"/>
  <c r="L136" i="7"/>
  <c r="J136" i="7"/>
  <c r="G136" i="7"/>
  <c r="G135" i="7"/>
  <c r="C134" i="7"/>
  <c r="E133" i="7"/>
  <c r="G133" i="7"/>
  <c r="D133" i="7"/>
  <c r="C133" i="7"/>
  <c r="AR132" i="7"/>
  <c r="BA132" i="7"/>
  <c r="AZ132" i="7"/>
  <c r="AE132" i="7"/>
  <c r="AD132" i="7"/>
  <c r="G131" i="7"/>
  <c r="E131" i="7"/>
  <c r="G130" i="7"/>
  <c r="E130" i="7"/>
  <c r="BA128" i="7"/>
  <c r="L131" i="7" s="1"/>
  <c r="AZ128" i="7"/>
  <c r="L130" i="7" s="1"/>
  <c r="AE128" i="7"/>
  <c r="AD128" i="7"/>
  <c r="L128" i="7"/>
  <c r="AW128" i="7" s="1"/>
  <c r="I128" i="7"/>
  <c r="J128" i="7" s="1"/>
  <c r="H128" i="7"/>
  <c r="E128" i="7"/>
  <c r="G128" i="7"/>
  <c r="D128" i="7"/>
  <c r="C128" i="7"/>
  <c r="B128" i="7"/>
  <c r="G126" i="7"/>
  <c r="E126" i="7"/>
  <c r="D126" i="7"/>
  <c r="C126" i="7"/>
  <c r="B126" i="7"/>
  <c r="L123" i="7"/>
  <c r="AW132" i="7" s="1"/>
  <c r="L125" i="7"/>
  <c r="J125" i="7"/>
  <c r="I125" i="7"/>
  <c r="H125" i="7"/>
  <c r="G125" i="7"/>
  <c r="L124" i="7"/>
  <c r="J124" i="7"/>
  <c r="I124" i="7"/>
  <c r="H124" i="7"/>
  <c r="G124" i="7"/>
  <c r="L120" i="7"/>
  <c r="L119" i="7" s="1"/>
  <c r="AO132" i="7" s="1"/>
  <c r="G120" i="7"/>
  <c r="L122" i="7"/>
  <c r="J122" i="7"/>
  <c r="E122" i="7"/>
  <c r="G122" i="7" s="1"/>
  <c r="L121" i="7"/>
  <c r="I121" i="7"/>
  <c r="J121" i="7" s="1"/>
  <c r="H121" i="7"/>
  <c r="G121" i="7"/>
  <c r="L117" i="7"/>
  <c r="L127" i="7" s="1"/>
  <c r="L118" i="7"/>
  <c r="J118" i="7"/>
  <c r="G118" i="7"/>
  <c r="G117" i="7"/>
  <c r="C116" i="7"/>
  <c r="E115" i="7"/>
  <c r="G115" i="7"/>
  <c r="D115" i="7"/>
  <c r="C115" i="7"/>
  <c r="AW114" i="7"/>
  <c r="BA114" i="7"/>
  <c r="AZ114" i="7"/>
  <c r="AE114" i="7"/>
  <c r="AD114" i="7"/>
  <c r="G113" i="7"/>
  <c r="F113" i="7"/>
  <c r="E113" i="7"/>
  <c r="G112" i="7"/>
  <c r="E112" i="7"/>
  <c r="AN110" i="7"/>
  <c r="BA110" i="7"/>
  <c r="AZ110" i="7"/>
  <c r="AE110" i="7"/>
  <c r="AD110" i="7"/>
  <c r="L110" i="7"/>
  <c r="AW110" i="7" s="1"/>
  <c r="I110" i="7"/>
  <c r="H110" i="7"/>
  <c r="J110" i="7" s="1"/>
  <c r="E110" i="7"/>
  <c r="G110" i="7"/>
  <c r="D110" i="7"/>
  <c r="C110" i="7"/>
  <c r="B110" i="7"/>
  <c r="BA109" i="7"/>
  <c r="L113" i="7" s="1"/>
  <c r="AZ109" i="7"/>
  <c r="L112" i="7" s="1"/>
  <c r="AE109" i="7"/>
  <c r="AD109" i="7"/>
  <c r="L109" i="7"/>
  <c r="AW109" i="7" s="1"/>
  <c r="J109" i="7"/>
  <c r="I109" i="7"/>
  <c r="H109" i="7"/>
  <c r="E109" i="7"/>
  <c r="G109" i="7"/>
  <c r="D109" i="7"/>
  <c r="C109" i="7"/>
  <c r="B109" i="7"/>
  <c r="G107" i="7"/>
  <c r="E107" i="7"/>
  <c r="D107" i="7"/>
  <c r="C107" i="7"/>
  <c r="B107" i="7"/>
  <c r="G106" i="7"/>
  <c r="E106" i="7"/>
  <c r="D106" i="7"/>
  <c r="C106" i="7"/>
  <c r="B106" i="7"/>
  <c r="G103" i="7"/>
  <c r="L105" i="7"/>
  <c r="L103" i="7" s="1"/>
  <c r="J105" i="7"/>
  <c r="F105" i="7"/>
  <c r="E105" i="7"/>
  <c r="G105" i="7" s="1"/>
  <c r="L104" i="7"/>
  <c r="J104" i="7"/>
  <c r="I104" i="7"/>
  <c r="H104" i="7"/>
  <c r="G104" i="7"/>
  <c r="F104" i="7"/>
  <c r="L101" i="7"/>
  <c r="J101" i="7"/>
  <c r="G101" i="7"/>
  <c r="F101" i="7"/>
  <c r="L100" i="7"/>
  <c r="J100" i="7"/>
  <c r="G100" i="7"/>
  <c r="F100" i="7"/>
  <c r="L99" i="7"/>
  <c r="L98" i="7" s="1"/>
  <c r="J99" i="7"/>
  <c r="G99" i="7"/>
  <c r="F99" i="7"/>
  <c r="G98" i="7"/>
  <c r="C97" i="7"/>
  <c r="E95" i="7"/>
  <c r="G95" i="7"/>
  <c r="D95" i="7"/>
  <c r="C95" i="7"/>
  <c r="BA94" i="7"/>
  <c r="AZ94" i="7"/>
  <c r="L92" i="7" s="1"/>
  <c r="AE94" i="7"/>
  <c r="AD94" i="7"/>
  <c r="G93" i="7"/>
  <c r="E93" i="7"/>
  <c r="G92" i="7"/>
  <c r="E92" i="7"/>
  <c r="AW90" i="7"/>
  <c r="AN90" i="7"/>
  <c r="BA90" i="7"/>
  <c r="L93" i="7" s="1"/>
  <c r="AZ90" i="7"/>
  <c r="AE90" i="7"/>
  <c r="AD90" i="7"/>
  <c r="L90" i="7"/>
  <c r="H90" i="7"/>
  <c r="E90" i="7"/>
  <c r="G90" i="7"/>
  <c r="D90" i="7"/>
  <c r="C90" i="7"/>
  <c r="B90" i="7"/>
  <c r="L88" i="7"/>
  <c r="I88" i="7"/>
  <c r="H88" i="7"/>
  <c r="J88" i="7" s="1"/>
  <c r="G88" i="7"/>
  <c r="L87" i="7"/>
  <c r="L86" i="7" s="1"/>
  <c r="AW94" i="7" s="1"/>
  <c r="I87" i="7"/>
  <c r="H87" i="7"/>
  <c r="J87" i="7" s="1"/>
  <c r="G87" i="7"/>
  <c r="G82" i="7"/>
  <c r="L85" i="7"/>
  <c r="L82" i="7" s="1"/>
  <c r="J85" i="7"/>
  <c r="E85" i="7"/>
  <c r="L84" i="7"/>
  <c r="J84" i="7"/>
  <c r="G84" i="7"/>
  <c r="L83" i="7"/>
  <c r="I83" i="7"/>
  <c r="H83" i="7"/>
  <c r="J83" i="7" s="1"/>
  <c r="G83" i="7"/>
  <c r="L80" i="7"/>
  <c r="L79" i="7" s="1"/>
  <c r="J80" i="7"/>
  <c r="G80" i="7"/>
  <c r="G79" i="7"/>
  <c r="C78" i="7"/>
  <c r="E77" i="7"/>
  <c r="G77" i="7"/>
  <c r="G85" i="7" s="1"/>
  <c r="D77" i="7"/>
  <c r="C77" i="7"/>
  <c r="AW76" i="7"/>
  <c r="BA76" i="7"/>
  <c r="AZ76" i="7"/>
  <c r="AE76" i="7"/>
  <c r="AD76" i="7"/>
  <c r="G75" i="7"/>
  <c r="E75" i="7"/>
  <c r="G74" i="7"/>
  <c r="E74" i="7"/>
  <c r="BA72" i="7"/>
  <c r="AZ72" i="7"/>
  <c r="AE72" i="7"/>
  <c r="AD72" i="7"/>
  <c r="L72" i="7"/>
  <c r="AW72" i="7" s="1"/>
  <c r="H72" i="7"/>
  <c r="E72" i="7"/>
  <c r="G72" i="7"/>
  <c r="D72" i="7"/>
  <c r="C72" i="7"/>
  <c r="B72" i="7"/>
  <c r="AW71" i="7"/>
  <c r="AN71" i="7"/>
  <c r="BA71" i="7"/>
  <c r="AZ71" i="7"/>
  <c r="AE71" i="7"/>
  <c r="AD71" i="7"/>
  <c r="L71" i="7"/>
  <c r="I71" i="7"/>
  <c r="H71" i="7"/>
  <c r="J71" i="7" s="1"/>
  <c r="E71" i="7"/>
  <c r="G71" i="7"/>
  <c r="D71" i="7"/>
  <c r="C71" i="7"/>
  <c r="B71" i="7"/>
  <c r="AW70" i="7"/>
  <c r="AN70" i="7"/>
  <c r="BA70" i="7"/>
  <c r="L75" i="7" s="1"/>
  <c r="AZ70" i="7"/>
  <c r="L74" i="7" s="1"/>
  <c r="AE70" i="7"/>
  <c r="AD70" i="7"/>
  <c r="L70" i="7"/>
  <c r="J70" i="7"/>
  <c r="I70" i="7"/>
  <c r="H70" i="7"/>
  <c r="E70" i="7"/>
  <c r="G70" i="7"/>
  <c r="D70" i="7"/>
  <c r="C70" i="7"/>
  <c r="B70" i="7"/>
  <c r="G68" i="7"/>
  <c r="E68" i="7"/>
  <c r="D68" i="7"/>
  <c r="C68" i="7"/>
  <c r="B68" i="7"/>
  <c r="G67" i="7"/>
  <c r="E67" i="7"/>
  <c r="D67" i="7"/>
  <c r="C67" i="7"/>
  <c r="B67" i="7"/>
  <c r="G61" i="7"/>
  <c r="L66" i="7"/>
  <c r="J66" i="7"/>
  <c r="E66" i="7"/>
  <c r="G66" i="7" s="1"/>
  <c r="L65" i="7"/>
  <c r="I65" i="7"/>
  <c r="J65" i="7" s="1"/>
  <c r="H65" i="7"/>
  <c r="G65" i="7"/>
  <c r="L64" i="7"/>
  <c r="I64" i="7"/>
  <c r="H64" i="7"/>
  <c r="J64" i="7" s="1"/>
  <c r="G64" i="7"/>
  <c r="L63" i="7"/>
  <c r="L61" i="7" s="1"/>
  <c r="J63" i="7"/>
  <c r="E63" i="7"/>
  <c r="L62" i="7"/>
  <c r="I62" i="7"/>
  <c r="H62" i="7"/>
  <c r="J62" i="7" s="1"/>
  <c r="G62" i="7"/>
  <c r="L59" i="7"/>
  <c r="L58" i="7" s="1"/>
  <c r="J59" i="7"/>
  <c r="G59" i="7"/>
  <c r="G58" i="7"/>
  <c r="C57" i="7"/>
  <c r="E56" i="7"/>
  <c r="G56" i="7"/>
  <c r="G63" i="7" s="1"/>
  <c r="D56" i="7"/>
  <c r="C56" i="7"/>
  <c r="A27" i="7"/>
  <c r="F16" i="7"/>
  <c r="F14" i="7"/>
  <c r="CO6" i="7"/>
  <c r="F6" i="7"/>
  <c r="F4" i="7"/>
  <c r="A1" i="7"/>
  <c r="AR276" i="7" l="1"/>
  <c r="AN276" i="7"/>
  <c r="K276" i="7"/>
  <c r="I276" i="7" s="1"/>
  <c r="L272" i="7"/>
  <c r="L304" i="7"/>
  <c r="AO321" i="7" s="1"/>
  <c r="AT321" i="7"/>
  <c r="K94" i="7"/>
  <c r="I94" i="7" s="1"/>
  <c r="L89" i="7"/>
  <c r="AN94" i="7"/>
  <c r="AR94" i="7"/>
  <c r="L91" i="7" s="1"/>
  <c r="AO183" i="7"/>
  <c r="AN183" i="7"/>
  <c r="K183" i="7"/>
  <c r="I183" i="7" s="1"/>
  <c r="L178" i="7"/>
  <c r="L446" i="7"/>
  <c r="I321" i="7"/>
  <c r="L385" i="7"/>
  <c r="L353" i="7"/>
  <c r="L489" i="7"/>
  <c r="L281" i="7"/>
  <c r="L294" i="7" s="1"/>
  <c r="AT299" i="7"/>
  <c r="AT114" i="7"/>
  <c r="L102" i="7"/>
  <c r="AO114" i="7" s="1"/>
  <c r="I299" i="7"/>
  <c r="AR76" i="7"/>
  <c r="AT225" i="7"/>
  <c r="L209" i="7"/>
  <c r="K299" i="7"/>
  <c r="AN204" i="7"/>
  <c r="AR204" i="7"/>
  <c r="L201" i="7" s="1"/>
  <c r="L198" i="7"/>
  <c r="K204" i="7"/>
  <c r="I204" i="7" s="1"/>
  <c r="K321" i="7"/>
  <c r="AR114" i="7"/>
  <c r="L111" i="7" s="1"/>
  <c r="L108" i="7"/>
  <c r="K114" i="7"/>
  <c r="I114" i="7" s="1"/>
  <c r="AT160" i="7"/>
  <c r="L150" i="7"/>
  <c r="AO160" i="7" s="1"/>
  <c r="L129" i="7"/>
  <c r="L60" i="7"/>
  <c r="AO76" i="7" s="1"/>
  <c r="AT76" i="7"/>
  <c r="AT94" i="7"/>
  <c r="L81" i="7"/>
  <c r="AO94" i="7" s="1"/>
  <c r="AR265" i="7"/>
  <c r="L262" i="7" s="1"/>
  <c r="L259" i="7"/>
  <c r="AN265" i="7"/>
  <c r="K265" i="7"/>
  <c r="I265" i="7" s="1"/>
  <c r="K160" i="7"/>
  <c r="I160" i="7" s="1"/>
  <c r="L221" i="7"/>
  <c r="K132" i="7"/>
  <c r="I132" i="7" s="1"/>
  <c r="L342" i="7"/>
  <c r="K144" i="7"/>
  <c r="I144" i="7" s="1"/>
  <c r="AR299" i="7"/>
  <c r="L343" i="7"/>
  <c r="AR160" i="7"/>
  <c r="AR321" i="7"/>
  <c r="AR246" i="7"/>
  <c r="L243" i="7" s="1"/>
  <c r="G193" i="7"/>
  <c r="AR225" i="7"/>
  <c r="L222" i="7" s="1"/>
  <c r="L229" i="7"/>
  <c r="AO246" i="7" s="1"/>
  <c r="AW295" i="7"/>
  <c r="L338" i="7" s="1"/>
  <c r="L336" i="7" s="1"/>
  <c r="AN317" i="7"/>
  <c r="L374" i="7"/>
  <c r="L481" i="7"/>
  <c r="AN295" i="7"/>
  <c r="AN132" i="7"/>
  <c r="AN144" i="7"/>
  <c r="L375" i="7"/>
  <c r="L482" i="7"/>
  <c r="AT132" i="7"/>
  <c r="AR144" i="7"/>
  <c r="L141" i="7" s="1"/>
  <c r="L410" i="7"/>
  <c r="AN128" i="7"/>
  <c r="L411" i="7"/>
  <c r="AN72" i="7"/>
  <c r="AN179" i="7"/>
  <c r="AT183" i="7"/>
  <c r="L180" i="7" s="1"/>
  <c r="AN109" i="7"/>
  <c r="AT27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1" i="3"/>
  <c r="Y1" i="3"/>
  <c r="CV1" i="3" s="1"/>
  <c r="U32" i="1" s="1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W3" i="3" s="1"/>
  <c r="CY3" i="3"/>
  <c r="CZ3" i="3"/>
  <c r="DA3" i="3"/>
  <c r="DB3" i="3"/>
  <c r="DC3" i="3"/>
  <c r="A4" i="3"/>
  <c r="Y4" i="3"/>
  <c r="CX4" i="3"/>
  <c r="DF4" i="3" s="1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X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X16" i="3"/>
  <c r="CY16" i="3"/>
  <c r="CZ16" i="3"/>
  <c r="DA16" i="3"/>
  <c r="DB16" i="3"/>
  <c r="DC16" i="3"/>
  <c r="A17" i="3"/>
  <c r="Y17" i="3"/>
  <c r="CX17" i="3" s="1"/>
  <c r="CY17" i="3"/>
  <c r="CZ17" i="3"/>
  <c r="DB17" i="3" s="1"/>
  <c r="DA17" i="3"/>
  <c r="DC17" i="3"/>
  <c r="A18" i="3"/>
  <c r="Y18" i="3"/>
  <c r="CV18" i="3" s="1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W20" i="3" s="1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X22" i="3" s="1"/>
  <c r="CY22" i="3"/>
  <c r="CZ22" i="3"/>
  <c r="DB22" i="3" s="1"/>
  <c r="DA22" i="3"/>
  <c r="DC22" i="3"/>
  <c r="DG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A29" i="3"/>
  <c r="Y29" i="3"/>
  <c r="CV29" i="3" s="1"/>
  <c r="U43" i="1" s="1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V31" i="3" s="1"/>
  <c r="U44" i="1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X33" i="3" s="1"/>
  <c r="CW33" i="3"/>
  <c r="V44" i="1" s="1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X35" i="3" s="1"/>
  <c r="CY35" i="3"/>
  <c r="CZ35" i="3"/>
  <c r="DA35" i="3"/>
  <c r="DB35" i="3"/>
  <c r="DC35" i="3"/>
  <c r="DI35" i="3"/>
  <c r="A36" i="3"/>
  <c r="Y36" i="3"/>
  <c r="CX36" i="3" s="1"/>
  <c r="CY36" i="3"/>
  <c r="CZ36" i="3"/>
  <c r="DB36" i="3" s="1"/>
  <c r="DA36" i="3"/>
  <c r="DC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A39" i="3"/>
  <c r="Y39" i="3"/>
  <c r="CW39" i="3" s="1"/>
  <c r="CY39" i="3"/>
  <c r="CZ39" i="3"/>
  <c r="DB39" i="3" s="1"/>
  <c r="DA39" i="3"/>
  <c r="DC39" i="3"/>
  <c r="A40" i="3"/>
  <c r="Y40" i="3"/>
  <c r="CW40" i="3" s="1"/>
  <c r="CY40" i="3"/>
  <c r="CZ40" i="3"/>
  <c r="DB40" i="3" s="1"/>
  <c r="DA40" i="3"/>
  <c r="DC40" i="3"/>
  <c r="A41" i="3"/>
  <c r="Y41" i="3"/>
  <c r="CX41" i="3" s="1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A43" i="3"/>
  <c r="Y43" i="3"/>
  <c r="CX43" i="3" s="1"/>
  <c r="CY43" i="3"/>
  <c r="CZ43" i="3"/>
  <c r="DA43" i="3"/>
  <c r="DB43" i="3"/>
  <c r="DC43" i="3"/>
  <c r="DH43" i="3"/>
  <c r="A44" i="3"/>
  <c r="Y44" i="3"/>
  <c r="CV44" i="3" s="1"/>
  <c r="U49" i="1" s="1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A46" i="3"/>
  <c r="Y46" i="3"/>
  <c r="CW46" i="3" s="1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X49" i="3" s="1"/>
  <c r="CY49" i="3"/>
  <c r="CZ49" i="3"/>
  <c r="DB49" i="3" s="1"/>
  <c r="DA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A51" i="3"/>
  <c r="DB51" i="3"/>
  <c r="DC51" i="3"/>
  <c r="DH51" i="3"/>
  <c r="A52" i="3"/>
  <c r="Y52" i="3"/>
  <c r="CV52" i="3" s="1"/>
  <c r="CU52" i="3"/>
  <c r="CY52" i="3"/>
  <c r="CZ52" i="3"/>
  <c r="DB52" i="3" s="1"/>
  <c r="DA52" i="3"/>
  <c r="DC52" i="3"/>
  <c r="A53" i="3"/>
  <c r="Y53" i="3"/>
  <c r="CX53" i="3" s="1"/>
  <c r="CY53" i="3"/>
  <c r="CZ53" i="3"/>
  <c r="DB53" i="3" s="1"/>
  <c r="DA53" i="3"/>
  <c r="DC53" i="3"/>
  <c r="A54" i="3"/>
  <c r="Y54" i="3"/>
  <c r="CW54" i="3" s="1"/>
  <c r="CY54" i="3"/>
  <c r="CZ54" i="3"/>
  <c r="DB54" i="3" s="1"/>
  <c r="DA54" i="3"/>
  <c r="DC54" i="3"/>
  <c r="A55" i="3"/>
  <c r="Y55" i="3"/>
  <c r="CW55" i="3"/>
  <c r="CX55" i="3"/>
  <c r="DH55" i="3" s="1"/>
  <c r="CY55" i="3"/>
  <c r="CZ55" i="3"/>
  <c r="DB55" i="3" s="1"/>
  <c r="DA55" i="3"/>
  <c r="DC55" i="3"/>
  <c r="DF55" i="3"/>
  <c r="DG55" i="3"/>
  <c r="A56" i="3"/>
  <c r="Y56" i="3"/>
  <c r="CW56" i="3"/>
  <c r="CX56" i="3"/>
  <c r="DG56" i="3" s="1"/>
  <c r="CY56" i="3"/>
  <c r="CZ56" i="3"/>
  <c r="DA56" i="3"/>
  <c r="DB56" i="3"/>
  <c r="DC56" i="3"/>
  <c r="DF56" i="3"/>
  <c r="DH56" i="3"/>
  <c r="DI56" i="3"/>
  <c r="DJ56" i="3"/>
  <c r="A57" i="3"/>
  <c r="Y57" i="3"/>
  <c r="CX57" i="3"/>
  <c r="DF57" i="3" s="1"/>
  <c r="DJ57" i="3" s="1"/>
  <c r="CY57" i="3"/>
  <c r="CZ57" i="3"/>
  <c r="DB57" i="3" s="1"/>
  <c r="DA57" i="3"/>
  <c r="DC57" i="3"/>
  <c r="DH57" i="3"/>
  <c r="DI57" i="3"/>
  <c r="A58" i="3"/>
  <c r="Y58" i="3"/>
  <c r="CX58" i="3"/>
  <c r="DF58" i="3" s="1"/>
  <c r="DJ58" i="3" s="1"/>
  <c r="CY58" i="3"/>
  <c r="CZ58" i="3"/>
  <c r="DB58" i="3" s="1"/>
  <c r="DA58" i="3"/>
  <c r="DC58" i="3"/>
  <c r="A59" i="3"/>
  <c r="Y59" i="3"/>
  <c r="CX59" i="3"/>
  <c r="DI59" i="3" s="1"/>
  <c r="CY59" i="3"/>
  <c r="CZ59" i="3"/>
  <c r="DB59" i="3" s="1"/>
  <c r="DA59" i="3"/>
  <c r="DC59" i="3"/>
  <c r="DF59" i="3"/>
  <c r="DJ59" i="3" s="1"/>
  <c r="DG59" i="3"/>
  <c r="DH59" i="3"/>
  <c r="A60" i="3"/>
  <c r="Y60" i="3"/>
  <c r="CX60" i="3" s="1"/>
  <c r="CY60" i="3"/>
  <c r="CZ60" i="3"/>
  <c r="DB60" i="3" s="1"/>
  <c r="DA60" i="3"/>
  <c r="DC60" i="3"/>
  <c r="A61" i="3"/>
  <c r="Y61" i="3"/>
  <c r="CU61" i="3"/>
  <c r="CY61" i="3"/>
  <c r="CZ61" i="3"/>
  <c r="DB61" i="3" s="1"/>
  <c r="DA61" i="3"/>
  <c r="DC61" i="3"/>
  <c r="A62" i="3"/>
  <c r="Y62" i="3"/>
  <c r="CX62" i="3"/>
  <c r="DF62" i="3" s="1"/>
  <c r="CY62" i="3"/>
  <c r="CZ62" i="3"/>
  <c r="DB62" i="3" s="1"/>
  <c r="DA62" i="3"/>
  <c r="DC62" i="3"/>
  <c r="A63" i="3"/>
  <c r="Y63" i="3"/>
  <c r="CW63" i="3"/>
  <c r="CX63" i="3"/>
  <c r="DH63" i="3" s="1"/>
  <c r="CY63" i="3"/>
  <c r="CZ63" i="3"/>
  <c r="DB63" i="3" s="1"/>
  <c r="DA63" i="3"/>
  <c r="DC63" i="3"/>
  <c r="DF63" i="3"/>
  <c r="DG63" i="3"/>
  <c r="A64" i="3"/>
  <c r="Y64" i="3"/>
  <c r="CW64" i="3"/>
  <c r="CX64" i="3"/>
  <c r="DG64" i="3" s="1"/>
  <c r="CY64" i="3"/>
  <c r="CZ64" i="3"/>
  <c r="DA64" i="3"/>
  <c r="DB64" i="3"/>
  <c r="DC64" i="3"/>
  <c r="DF64" i="3"/>
  <c r="DH64" i="3"/>
  <c r="DI64" i="3"/>
  <c r="DJ64" i="3"/>
  <c r="A65" i="3"/>
  <c r="Y65" i="3"/>
  <c r="CW65" i="3"/>
  <c r="CX65" i="3"/>
  <c r="DF65" i="3" s="1"/>
  <c r="CY65" i="3"/>
  <c r="CZ65" i="3"/>
  <c r="DA65" i="3"/>
  <c r="DB65" i="3"/>
  <c r="DC65" i="3"/>
  <c r="DH65" i="3"/>
  <c r="DI65" i="3"/>
  <c r="A66" i="3"/>
  <c r="Y66" i="3"/>
  <c r="CX66" i="3"/>
  <c r="DF66" i="3" s="1"/>
  <c r="DJ66" i="3" s="1"/>
  <c r="CY66" i="3"/>
  <c r="CZ66" i="3"/>
  <c r="DB66" i="3" s="1"/>
  <c r="DA66" i="3"/>
  <c r="DC66" i="3"/>
  <c r="A67" i="3"/>
  <c r="Y67" i="3"/>
  <c r="CX67" i="3"/>
  <c r="DH67" i="3" s="1"/>
  <c r="CY67" i="3"/>
  <c r="CZ67" i="3"/>
  <c r="DB67" i="3" s="1"/>
  <c r="DA67" i="3"/>
  <c r="DC67" i="3"/>
  <c r="DF67" i="3"/>
  <c r="DJ67" i="3" s="1"/>
  <c r="DG67" i="3"/>
  <c r="A68" i="3"/>
  <c r="Y68" i="3"/>
  <c r="CX68" i="3"/>
  <c r="DH68" i="3" s="1"/>
  <c r="CY68" i="3"/>
  <c r="CZ68" i="3"/>
  <c r="DA68" i="3"/>
  <c r="DB68" i="3"/>
  <c r="DC68" i="3"/>
  <c r="DF68" i="3"/>
  <c r="DG68" i="3"/>
  <c r="DI68" i="3"/>
  <c r="DJ68" i="3"/>
  <c r="A69" i="3"/>
  <c r="Y69" i="3"/>
  <c r="CX69" i="3" s="1"/>
  <c r="CY69" i="3"/>
  <c r="CZ69" i="3"/>
  <c r="DB69" i="3" s="1"/>
  <c r="DA69" i="3"/>
  <c r="DC69" i="3"/>
  <c r="A70" i="3"/>
  <c r="Y70" i="3"/>
  <c r="CV70" i="3" s="1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X72" i="3" s="1"/>
  <c r="CY72" i="3"/>
  <c r="CZ72" i="3"/>
  <c r="DA72" i="3"/>
  <c r="DB72" i="3"/>
  <c r="DC72" i="3"/>
  <c r="DI72" i="3"/>
  <c r="A73" i="3"/>
  <c r="Y73" i="3"/>
  <c r="CY73" i="3"/>
  <c r="CZ73" i="3"/>
  <c r="DB73" i="3" s="1"/>
  <c r="DA73" i="3"/>
  <c r="DC73" i="3"/>
  <c r="A74" i="3"/>
  <c r="Y74" i="3"/>
  <c r="CX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U77" i="3"/>
  <c r="CV77" i="3"/>
  <c r="CX77" i="3"/>
  <c r="CY77" i="3"/>
  <c r="CZ77" i="3"/>
  <c r="DB77" i="3" s="1"/>
  <c r="DA77" i="3"/>
  <c r="DC77" i="3"/>
  <c r="DF77" i="3"/>
  <c r="DG77" i="3"/>
  <c r="DH77" i="3"/>
  <c r="DI77" i="3"/>
  <c r="DJ77" i="3" s="1"/>
  <c r="A78" i="3"/>
  <c r="Y78" i="3"/>
  <c r="CX78" i="3" s="1"/>
  <c r="CW78" i="3"/>
  <c r="V59" i="1" s="1"/>
  <c r="CY78" i="3"/>
  <c r="CZ78" i="3"/>
  <c r="DA78" i="3"/>
  <c r="DB78" i="3"/>
  <c r="DC78" i="3"/>
  <c r="A79" i="3"/>
  <c r="Y79" i="3"/>
  <c r="CV79" i="3" s="1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W82" i="3" s="1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X89" i="3" s="1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CX7" i="3" s="1"/>
  <c r="K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 s="1"/>
  <c r="GX32" i="1"/>
  <c r="I33" i="1"/>
  <c r="AC33" i="1"/>
  <c r="AE33" i="1"/>
  <c r="AD33" i="1" s="1"/>
  <c r="AF33" i="1"/>
  <c r="AG33" i="1"/>
  <c r="CU33" i="1" s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CS33" i="1"/>
  <c r="CT33" i="1"/>
  <c r="GL33" i="1"/>
  <c r="GO33" i="1"/>
  <c r="GP33" i="1"/>
  <c r="GV33" i="1"/>
  <c r="HC33" i="1" s="1"/>
  <c r="I34" i="1"/>
  <c r="P34" i="1"/>
  <c r="AC34" i="1"/>
  <c r="AD34" i="1"/>
  <c r="AB34" i="1" s="1"/>
  <c r="AE34" i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Q34" i="1"/>
  <c r="CR34" i="1"/>
  <c r="Q34" i="1" s="1"/>
  <c r="CS34" i="1"/>
  <c r="R34" i="1" s="1"/>
  <c r="CT34" i="1"/>
  <c r="S34" i="1" s="1"/>
  <c r="CZ34" i="1" s="1"/>
  <c r="Y34" i="1" s="1"/>
  <c r="CX34" i="1"/>
  <c r="W34" i="1" s="1"/>
  <c r="GL34" i="1"/>
  <c r="GO34" i="1"/>
  <c r="GP34" i="1"/>
  <c r="GV34" i="1"/>
  <c r="HC34" i="1" s="1"/>
  <c r="GX34" i="1" s="1"/>
  <c r="I35" i="1"/>
  <c r="Q35" i="1"/>
  <c r="U35" i="1"/>
  <c r="V35" i="1"/>
  <c r="W35" i="1"/>
  <c r="AC35" i="1"/>
  <c r="AE35" i="1"/>
  <c r="AD35" i="1" s="1"/>
  <c r="AB35" i="1" s="1"/>
  <c r="AF35" i="1"/>
  <c r="AG35" i="1"/>
  <c r="AH35" i="1"/>
  <c r="AI35" i="1"/>
  <c r="AJ35" i="1"/>
  <c r="CQ35" i="1"/>
  <c r="P35" i="1" s="1"/>
  <c r="CR35" i="1"/>
  <c r="CS35" i="1"/>
  <c r="R35" i="1" s="1"/>
  <c r="CT35" i="1"/>
  <c r="S35" i="1" s="1"/>
  <c r="CU35" i="1"/>
  <c r="T35" i="1" s="1"/>
  <c r="CV35" i="1"/>
  <c r="CW35" i="1"/>
  <c r="CX35" i="1"/>
  <c r="GL35" i="1"/>
  <c r="GO35" i="1"/>
  <c r="GP35" i="1"/>
  <c r="GV35" i="1"/>
  <c r="GX35" i="1"/>
  <c r="HC35" i="1"/>
  <c r="C36" i="1"/>
  <c r="D36" i="1"/>
  <c r="I36" i="1"/>
  <c r="CW11" i="3" s="1"/>
  <c r="K36" i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T36" i="1" s="1"/>
  <c r="CV36" i="1"/>
  <c r="CW36" i="1"/>
  <c r="GL36" i="1"/>
  <c r="GO36" i="1"/>
  <c r="GP36" i="1"/>
  <c r="GV36" i="1"/>
  <c r="HC36" i="1" s="1"/>
  <c r="GX36" i="1" s="1"/>
  <c r="I37" i="1"/>
  <c r="R37" i="1" s="1"/>
  <c r="P37" i="1"/>
  <c r="CP37" i="1" s="1"/>
  <c r="O37" i="1" s="1"/>
  <c r="S37" i="1"/>
  <c r="CY37" i="1" s="1"/>
  <c r="X37" i="1" s="1"/>
  <c r="AC37" i="1"/>
  <c r="AE37" i="1"/>
  <c r="AD37" i="1" s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CQ37" i="1"/>
  <c r="CR37" i="1"/>
  <c r="Q37" i="1" s="1"/>
  <c r="CS37" i="1"/>
  <c r="CT37" i="1"/>
  <c r="GL37" i="1"/>
  <c r="GO37" i="1"/>
  <c r="GP37" i="1"/>
  <c r="GV37" i="1"/>
  <c r="HC37" i="1" s="1"/>
  <c r="GX37" i="1" s="1"/>
  <c r="C38" i="1"/>
  <c r="D38" i="1"/>
  <c r="I38" i="1"/>
  <c r="CX19" i="3" s="1"/>
  <c r="K38" i="1"/>
  <c r="V38" i="1"/>
  <c r="W38" i="1"/>
  <c r="AC38" i="1"/>
  <c r="AD38" i="1"/>
  <c r="AE38" i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GL38" i="1"/>
  <c r="GO38" i="1"/>
  <c r="GP38" i="1"/>
  <c r="GV38" i="1"/>
  <c r="HC38" i="1"/>
  <c r="AC39" i="1"/>
  <c r="AE39" i="1"/>
  <c r="AD39" i="1" s="1"/>
  <c r="AB39" i="1" s="1"/>
  <c r="AF39" i="1"/>
  <c r="AG39" i="1"/>
  <c r="AH39" i="1"/>
  <c r="AI39" i="1"/>
  <c r="AJ39" i="1"/>
  <c r="CQ39" i="1"/>
  <c r="CR39" i="1"/>
  <c r="CS39" i="1"/>
  <c r="CT39" i="1"/>
  <c r="CU39" i="1"/>
  <c r="CV39" i="1"/>
  <c r="CW39" i="1"/>
  <c r="CX39" i="1"/>
  <c r="GL39" i="1"/>
  <c r="GO39" i="1"/>
  <c r="GP39" i="1"/>
  <c r="GV39" i="1"/>
  <c r="HC39" i="1"/>
  <c r="I40" i="1"/>
  <c r="S40" i="1" s="1"/>
  <c r="P40" i="1"/>
  <c r="AC40" i="1"/>
  <c r="AD40" i="1"/>
  <c r="AB40" i="1" s="1"/>
  <c r="AE40" i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CR40" i="1"/>
  <c r="CS40" i="1"/>
  <c r="CT40" i="1"/>
  <c r="GL40" i="1"/>
  <c r="GO40" i="1"/>
  <c r="GP40" i="1"/>
  <c r="GV40" i="1"/>
  <c r="HC40" i="1" s="1"/>
  <c r="GX40" i="1" s="1"/>
  <c r="C41" i="1"/>
  <c r="D41" i="1"/>
  <c r="I41" i="1"/>
  <c r="CX24" i="3" s="1"/>
  <c r="K41" i="1"/>
  <c r="AC41" i="1"/>
  <c r="AE41" i="1"/>
  <c r="AD41" i="1" s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GL41" i="1"/>
  <c r="GO41" i="1"/>
  <c r="GP41" i="1"/>
  <c r="GV41" i="1"/>
  <c r="HC41" i="1" s="1"/>
  <c r="GX41" i="1" s="1"/>
  <c r="AC42" i="1"/>
  <c r="AE42" i="1"/>
  <c r="AD42" i="1" s="1"/>
  <c r="AB42" i="1" s="1"/>
  <c r="AF42" i="1"/>
  <c r="AG42" i="1"/>
  <c r="AH42" i="1"/>
  <c r="AI42" i="1"/>
  <c r="AJ42" i="1"/>
  <c r="CQ42" i="1"/>
  <c r="CR42" i="1"/>
  <c r="CS42" i="1"/>
  <c r="CT42" i="1"/>
  <c r="CU42" i="1"/>
  <c r="CV42" i="1"/>
  <c r="CW42" i="1"/>
  <c r="CX42" i="1"/>
  <c r="GL42" i="1"/>
  <c r="GO42" i="1"/>
  <c r="GP42" i="1"/>
  <c r="GV42" i="1"/>
  <c r="HC42" i="1"/>
  <c r="C43" i="1"/>
  <c r="D43" i="1"/>
  <c r="I43" i="1"/>
  <c r="CW30" i="3" s="1"/>
  <c r="V43" i="1" s="1"/>
  <c r="K43" i="1"/>
  <c r="AC43" i="1"/>
  <c r="AD43" i="1"/>
  <c r="AE43" i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S43" i="1"/>
  <c r="CT43" i="1"/>
  <c r="CV43" i="1"/>
  <c r="CW43" i="1"/>
  <c r="GL43" i="1"/>
  <c r="GO43" i="1"/>
  <c r="GP43" i="1"/>
  <c r="GV43" i="1"/>
  <c r="HC43" i="1" s="1"/>
  <c r="GX43" i="1" s="1"/>
  <c r="C44" i="1"/>
  <c r="D44" i="1"/>
  <c r="I44" i="1"/>
  <c r="CU31" i="3" s="1"/>
  <c r="K44" i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GL44" i="1"/>
  <c r="GO44" i="1"/>
  <c r="GP44" i="1"/>
  <c r="GV44" i="1"/>
  <c r="HC44" i="1" s="1"/>
  <c r="GX44" i="1" s="1"/>
  <c r="AB45" i="1"/>
  <c r="AC45" i="1"/>
  <c r="AD45" i="1"/>
  <c r="AE45" i="1"/>
  <c r="AF45" i="1"/>
  <c r="AG45" i="1"/>
  <c r="AH45" i="1"/>
  <c r="AI45" i="1"/>
  <c r="AJ45" i="1"/>
  <c r="CQ45" i="1"/>
  <c r="CR45" i="1"/>
  <c r="CS45" i="1"/>
  <c r="CT45" i="1"/>
  <c r="CU45" i="1"/>
  <c r="CV45" i="1"/>
  <c r="CW45" i="1"/>
  <c r="CX45" i="1"/>
  <c r="GL45" i="1"/>
  <c r="GO45" i="1"/>
  <c r="GP45" i="1"/>
  <c r="GV45" i="1"/>
  <c r="HC45" i="1"/>
  <c r="AC46" i="1"/>
  <c r="AE46" i="1"/>
  <c r="AD46" i="1" s="1"/>
  <c r="AB46" i="1" s="1"/>
  <c r="AF46" i="1"/>
  <c r="AG46" i="1"/>
  <c r="AH46" i="1"/>
  <c r="AI46" i="1"/>
  <c r="AJ46" i="1"/>
  <c r="CX46" i="1" s="1"/>
  <c r="CQ46" i="1"/>
  <c r="CR46" i="1"/>
  <c r="CS46" i="1"/>
  <c r="CT46" i="1"/>
  <c r="CU46" i="1"/>
  <c r="CV46" i="1"/>
  <c r="CW46" i="1"/>
  <c r="GL46" i="1"/>
  <c r="GO46" i="1"/>
  <c r="GP46" i="1"/>
  <c r="GV46" i="1"/>
  <c r="HC46" i="1"/>
  <c r="C47" i="1"/>
  <c r="D47" i="1"/>
  <c r="I47" i="1"/>
  <c r="CU36" i="3" s="1"/>
  <c r="K47" i="1"/>
  <c r="AC47" i="1"/>
  <c r="AE47" i="1"/>
  <c r="AD47" i="1" s="1"/>
  <c r="AF47" i="1"/>
  <c r="AG47" i="1"/>
  <c r="CU47" i="1" s="1"/>
  <c r="T47" i="1" s="1"/>
  <c r="AH47" i="1"/>
  <c r="AI47" i="1"/>
  <c r="AJ47" i="1"/>
  <c r="CX47" i="1" s="1"/>
  <c r="W47" i="1" s="1"/>
  <c r="CQ47" i="1"/>
  <c r="CR47" i="1"/>
  <c r="CS47" i="1"/>
  <c r="CT47" i="1"/>
  <c r="CV47" i="1"/>
  <c r="CW47" i="1"/>
  <c r="GL47" i="1"/>
  <c r="GO47" i="1"/>
  <c r="GP47" i="1"/>
  <c r="GV47" i="1"/>
  <c r="HC47" i="1" s="1"/>
  <c r="GX47" i="1" s="1"/>
  <c r="I48" i="1"/>
  <c r="P48" i="1" s="1"/>
  <c r="W48" i="1"/>
  <c r="AB48" i="1"/>
  <c r="AC48" i="1"/>
  <c r="AD48" i="1"/>
  <c r="AE48" i="1"/>
  <c r="AF48" i="1"/>
  <c r="AG48" i="1"/>
  <c r="CU48" i="1" s="1"/>
  <c r="T48" i="1" s="1"/>
  <c r="AH48" i="1"/>
  <c r="AI48" i="1"/>
  <c r="AJ48" i="1"/>
  <c r="CQ48" i="1"/>
  <c r="CR48" i="1"/>
  <c r="Q48" i="1" s="1"/>
  <c r="CS48" i="1"/>
  <c r="R48" i="1" s="1"/>
  <c r="CT48" i="1"/>
  <c r="CV48" i="1"/>
  <c r="U48" i="1" s="1"/>
  <c r="CW48" i="1"/>
  <c r="V48" i="1" s="1"/>
  <c r="CX48" i="1"/>
  <c r="GL48" i="1"/>
  <c r="GO48" i="1"/>
  <c r="GP48" i="1"/>
  <c r="GV48" i="1"/>
  <c r="HC48" i="1" s="1"/>
  <c r="GX48" i="1" s="1"/>
  <c r="C49" i="1"/>
  <c r="D49" i="1"/>
  <c r="I49" i="1"/>
  <c r="CU44" i="3" s="1"/>
  <c r="K49" i="1"/>
  <c r="AC49" i="1"/>
  <c r="AE49" i="1"/>
  <c r="AD49" i="1" s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GL49" i="1"/>
  <c r="GO49" i="1"/>
  <c r="GP49" i="1"/>
  <c r="GV49" i="1"/>
  <c r="GX49" i="1"/>
  <c r="HC49" i="1"/>
  <c r="I50" i="1"/>
  <c r="Q50" i="1" s="1"/>
  <c r="R50" i="1"/>
  <c r="AC50" i="1"/>
  <c r="AE50" i="1"/>
  <c r="AD50" i="1" s="1"/>
  <c r="AF50" i="1"/>
  <c r="AG50" i="1"/>
  <c r="CU50" i="1" s="1"/>
  <c r="AH50" i="1"/>
  <c r="CV50" i="1" s="1"/>
  <c r="AI50" i="1"/>
  <c r="CW50" i="1" s="1"/>
  <c r="AJ50" i="1"/>
  <c r="CX50" i="1" s="1"/>
  <c r="CQ50" i="1"/>
  <c r="CR50" i="1"/>
  <c r="CS50" i="1"/>
  <c r="CT50" i="1"/>
  <c r="S50" i="1" s="1"/>
  <c r="GL50" i="1"/>
  <c r="GO50" i="1"/>
  <c r="GP50" i="1"/>
  <c r="GV50" i="1"/>
  <c r="HC50" i="1"/>
  <c r="GX50" i="1" s="1"/>
  <c r="I51" i="1"/>
  <c r="P51" i="1"/>
  <c r="AC51" i="1"/>
  <c r="AE51" i="1"/>
  <c r="AD51" i="1" s="1"/>
  <c r="AB51" i="1" s="1"/>
  <c r="AF51" i="1"/>
  <c r="AG51" i="1"/>
  <c r="CU51" i="1" s="1"/>
  <c r="T51" i="1" s="1"/>
  <c r="AH51" i="1"/>
  <c r="CV51" i="1" s="1"/>
  <c r="AI51" i="1"/>
  <c r="CW51" i="1" s="1"/>
  <c r="AJ51" i="1"/>
  <c r="CX51" i="1" s="1"/>
  <c r="CQ51" i="1"/>
  <c r="CR51" i="1"/>
  <c r="CS51" i="1"/>
  <c r="CT51" i="1"/>
  <c r="GL51" i="1"/>
  <c r="GO51" i="1"/>
  <c r="GP51" i="1"/>
  <c r="GV51" i="1"/>
  <c r="HC51" i="1"/>
  <c r="C52" i="1"/>
  <c r="D52" i="1"/>
  <c r="U52" i="1"/>
  <c r="V52" i="1"/>
  <c r="AC52" i="1"/>
  <c r="AE52" i="1"/>
  <c r="AD52" i="1" s="1"/>
  <c r="AF52" i="1"/>
  <c r="AG52" i="1"/>
  <c r="AH52" i="1"/>
  <c r="AI52" i="1"/>
  <c r="AJ52" i="1"/>
  <c r="CQ52" i="1"/>
  <c r="CR52" i="1"/>
  <c r="CS52" i="1"/>
  <c r="CT52" i="1"/>
  <c r="CU52" i="1"/>
  <c r="T52" i="1" s="1"/>
  <c r="CV52" i="1"/>
  <c r="CW52" i="1"/>
  <c r="CX52" i="1"/>
  <c r="W52" i="1" s="1"/>
  <c r="GL52" i="1"/>
  <c r="GO52" i="1"/>
  <c r="GP52" i="1"/>
  <c r="GV52" i="1"/>
  <c r="HC52" i="1"/>
  <c r="GX52" i="1" s="1"/>
  <c r="I53" i="1"/>
  <c r="T53" i="1"/>
  <c r="U53" i="1"/>
  <c r="AB53" i="1"/>
  <c r="AC53" i="1"/>
  <c r="AD53" i="1"/>
  <c r="AE53" i="1"/>
  <c r="AF53" i="1"/>
  <c r="AG53" i="1"/>
  <c r="AH53" i="1"/>
  <c r="AI53" i="1"/>
  <c r="AJ53" i="1"/>
  <c r="CQ53" i="1"/>
  <c r="P53" i="1" s="1"/>
  <c r="CR53" i="1"/>
  <c r="Q53" i="1" s="1"/>
  <c r="CS53" i="1"/>
  <c r="R53" i="1" s="1"/>
  <c r="CT53" i="1"/>
  <c r="S53" i="1" s="1"/>
  <c r="CU53" i="1"/>
  <c r="CV53" i="1"/>
  <c r="CW53" i="1"/>
  <c r="V53" i="1" s="1"/>
  <c r="CX53" i="1"/>
  <c r="W53" i="1" s="1"/>
  <c r="GL53" i="1"/>
  <c r="GO53" i="1"/>
  <c r="GP53" i="1"/>
  <c r="GV53" i="1"/>
  <c r="HC53" i="1"/>
  <c r="GX53" i="1" s="1"/>
  <c r="C54" i="1"/>
  <c r="D54" i="1"/>
  <c r="V54" i="1"/>
  <c r="AC54" i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Q54" i="1"/>
  <c r="CR54" i="1"/>
  <c r="CS54" i="1"/>
  <c r="CT54" i="1"/>
  <c r="CV54" i="1"/>
  <c r="CW54" i="1"/>
  <c r="GL54" i="1"/>
  <c r="GO54" i="1"/>
  <c r="GP54" i="1"/>
  <c r="GV54" i="1"/>
  <c r="HC54" i="1" s="1"/>
  <c r="GX54" i="1" s="1"/>
  <c r="I55" i="1"/>
  <c r="S55" i="1" s="1"/>
  <c r="P55" i="1"/>
  <c r="Q55" i="1"/>
  <c r="R55" i="1"/>
  <c r="AC55" i="1"/>
  <c r="AD55" i="1"/>
  <c r="AB55" i="1" s="1"/>
  <c r="AE55" i="1"/>
  <c r="AF55" i="1"/>
  <c r="AG55" i="1"/>
  <c r="CU55" i="1" s="1"/>
  <c r="AH55" i="1"/>
  <c r="CV55" i="1" s="1"/>
  <c r="AI55" i="1"/>
  <c r="CW55" i="1" s="1"/>
  <c r="AJ55" i="1"/>
  <c r="CX55" i="1" s="1"/>
  <c r="W55" i="1" s="1"/>
  <c r="CQ55" i="1"/>
  <c r="CR55" i="1"/>
  <c r="CS55" i="1"/>
  <c r="CT55" i="1"/>
  <c r="GL55" i="1"/>
  <c r="GO55" i="1"/>
  <c r="GP55" i="1"/>
  <c r="GV55" i="1"/>
  <c r="GX55" i="1"/>
  <c r="HC55" i="1"/>
  <c r="C56" i="1"/>
  <c r="D56" i="1"/>
  <c r="I56" i="1"/>
  <c r="CW73" i="3" s="1"/>
  <c r="K56" i="1"/>
  <c r="U56" i="1"/>
  <c r="W56" i="1"/>
  <c r="AC56" i="1"/>
  <c r="AE56" i="1"/>
  <c r="AD56" i="1" s="1"/>
  <c r="AF56" i="1"/>
  <c r="AG56" i="1"/>
  <c r="AH56" i="1"/>
  <c r="AI56" i="1"/>
  <c r="AJ56" i="1"/>
  <c r="CQ56" i="1"/>
  <c r="CR56" i="1"/>
  <c r="CS56" i="1"/>
  <c r="CT56" i="1"/>
  <c r="CU56" i="1"/>
  <c r="T56" i="1" s="1"/>
  <c r="CV56" i="1"/>
  <c r="CW56" i="1"/>
  <c r="CX56" i="1"/>
  <c r="GL56" i="1"/>
  <c r="GO56" i="1"/>
  <c r="GP56" i="1"/>
  <c r="GV56" i="1"/>
  <c r="HC56" i="1" s="1"/>
  <c r="GX56" i="1"/>
  <c r="I57" i="1"/>
  <c r="P57" i="1"/>
  <c r="CP57" i="1" s="1"/>
  <c r="O57" i="1" s="1"/>
  <c r="R57" i="1"/>
  <c r="AC57" i="1"/>
  <c r="AD57" i="1"/>
  <c r="AE57" i="1"/>
  <c r="AF57" i="1"/>
  <c r="AB57" i="1" s="1"/>
  <c r="AG57" i="1"/>
  <c r="AH57" i="1"/>
  <c r="AI57" i="1"/>
  <c r="CW57" i="1" s="1"/>
  <c r="V57" i="1" s="1"/>
  <c r="AJ57" i="1"/>
  <c r="CX57" i="1" s="1"/>
  <c r="W57" i="1" s="1"/>
  <c r="CQ57" i="1"/>
  <c r="CR57" i="1"/>
  <c r="Q57" i="1" s="1"/>
  <c r="CS57" i="1"/>
  <c r="CT57" i="1"/>
  <c r="S57" i="1" s="1"/>
  <c r="CU57" i="1"/>
  <c r="T57" i="1" s="1"/>
  <c r="CV57" i="1"/>
  <c r="U57" i="1" s="1"/>
  <c r="GL57" i="1"/>
  <c r="GO57" i="1"/>
  <c r="GP57" i="1"/>
  <c r="GV57" i="1"/>
  <c r="HC57" i="1"/>
  <c r="GX57" i="1" s="1"/>
  <c r="I58" i="1"/>
  <c r="Q58" i="1"/>
  <c r="S58" i="1"/>
  <c r="CY58" i="1" s="1"/>
  <c r="X58" i="1" s="1"/>
  <c r="AC58" i="1"/>
  <c r="AD58" i="1"/>
  <c r="AB58" i="1" s="1"/>
  <c r="AE58" i="1"/>
  <c r="AF58" i="1"/>
  <c r="AG58" i="1"/>
  <c r="AH58" i="1"/>
  <c r="CV58" i="1" s="1"/>
  <c r="U58" i="1" s="1"/>
  <c r="AI58" i="1"/>
  <c r="CW58" i="1" s="1"/>
  <c r="V58" i="1" s="1"/>
  <c r="AJ58" i="1"/>
  <c r="CX58" i="1" s="1"/>
  <c r="W58" i="1" s="1"/>
  <c r="CQ58" i="1"/>
  <c r="P58" i="1" s="1"/>
  <c r="CP58" i="1" s="1"/>
  <c r="O58" i="1" s="1"/>
  <c r="CR58" i="1"/>
  <c r="CS58" i="1"/>
  <c r="R58" i="1" s="1"/>
  <c r="CT58" i="1"/>
  <c r="CU58" i="1"/>
  <c r="T58" i="1" s="1"/>
  <c r="GL58" i="1"/>
  <c r="GO58" i="1"/>
  <c r="GP58" i="1"/>
  <c r="GV58" i="1"/>
  <c r="HC58" i="1" s="1"/>
  <c r="GX58" i="1" s="1"/>
  <c r="C59" i="1"/>
  <c r="D59" i="1"/>
  <c r="U59" i="1"/>
  <c r="AC59" i="1"/>
  <c r="AD59" i="1"/>
  <c r="AE59" i="1"/>
  <c r="AF59" i="1"/>
  <c r="AG59" i="1"/>
  <c r="CU59" i="1" s="1"/>
  <c r="T59" i="1" s="1"/>
  <c r="AH59" i="1"/>
  <c r="AI59" i="1"/>
  <c r="AJ59" i="1"/>
  <c r="CX59" i="1" s="1"/>
  <c r="W59" i="1" s="1"/>
  <c r="CQ59" i="1"/>
  <c r="CR59" i="1"/>
  <c r="CS59" i="1"/>
  <c r="CT59" i="1"/>
  <c r="CV59" i="1"/>
  <c r="CW59" i="1"/>
  <c r="GL59" i="1"/>
  <c r="GO59" i="1"/>
  <c r="GP59" i="1"/>
  <c r="GV59" i="1"/>
  <c r="HC59" i="1"/>
  <c r="GX59" i="1" s="1"/>
  <c r="C60" i="1"/>
  <c r="D60" i="1"/>
  <c r="I60" i="1"/>
  <c r="K60" i="1"/>
  <c r="T60" i="1"/>
  <c r="U60" i="1"/>
  <c r="AC60" i="1"/>
  <c r="AE60" i="1"/>
  <c r="AD60" i="1" s="1"/>
  <c r="AB60" i="1" s="1"/>
  <c r="AF60" i="1"/>
  <c r="AG60" i="1"/>
  <c r="AH60" i="1"/>
  <c r="AI60" i="1"/>
  <c r="AJ60" i="1"/>
  <c r="CX60" i="1" s="1"/>
  <c r="W60" i="1" s="1"/>
  <c r="CQ60" i="1"/>
  <c r="CR60" i="1"/>
  <c r="CS60" i="1"/>
  <c r="CT60" i="1"/>
  <c r="CU60" i="1"/>
  <c r="CV60" i="1"/>
  <c r="CW60" i="1"/>
  <c r="GL60" i="1"/>
  <c r="GO60" i="1"/>
  <c r="GP60" i="1"/>
  <c r="GV60" i="1"/>
  <c r="GX60" i="1"/>
  <c r="HC60" i="1"/>
  <c r="I61" i="1"/>
  <c r="HG61" i="1" s="1"/>
  <c r="P61" i="1"/>
  <c r="CP61" i="1" s="1"/>
  <c r="O61" i="1" s="1"/>
  <c r="Q61" i="1"/>
  <c r="S61" i="1"/>
  <c r="CY61" i="1" s="1"/>
  <c r="X61" i="1" s="1"/>
  <c r="AC61" i="1"/>
  <c r="AD61" i="1"/>
  <c r="AB61" i="1" s="1"/>
  <c r="AE61" i="1"/>
  <c r="AF61" i="1"/>
  <c r="AG61" i="1"/>
  <c r="AH61" i="1"/>
  <c r="AI61" i="1"/>
  <c r="AJ61" i="1"/>
  <c r="CX61" i="1" s="1"/>
  <c r="W61" i="1" s="1"/>
  <c r="CQ61" i="1"/>
  <c r="CR61" i="1"/>
  <c r="CS61" i="1"/>
  <c r="R61" i="1" s="1"/>
  <c r="CT61" i="1"/>
  <c r="CU61" i="1"/>
  <c r="T61" i="1" s="1"/>
  <c r="CV61" i="1"/>
  <c r="U61" i="1" s="1"/>
  <c r="CW61" i="1"/>
  <c r="V61" i="1" s="1"/>
  <c r="GL61" i="1"/>
  <c r="GO61" i="1"/>
  <c r="GP61" i="1"/>
  <c r="GV61" i="1"/>
  <c r="GX61" i="1"/>
  <c r="HC61" i="1"/>
  <c r="I62" i="1"/>
  <c r="R62" i="1"/>
  <c r="S62" i="1"/>
  <c r="CY62" i="1" s="1"/>
  <c r="X62" i="1" s="1"/>
  <c r="AC62" i="1"/>
  <c r="AE62" i="1"/>
  <c r="AD62" i="1" s="1"/>
  <c r="AF62" i="1"/>
  <c r="AG62" i="1"/>
  <c r="CU62" i="1" s="1"/>
  <c r="T62" i="1" s="1"/>
  <c r="AH62" i="1"/>
  <c r="CV62" i="1" s="1"/>
  <c r="U62" i="1" s="1"/>
  <c r="AI62" i="1"/>
  <c r="CW62" i="1" s="1"/>
  <c r="V62" i="1" s="1"/>
  <c r="AJ62" i="1"/>
  <c r="CQ62" i="1"/>
  <c r="P62" i="1" s="1"/>
  <c r="CR62" i="1"/>
  <c r="Q62" i="1" s="1"/>
  <c r="CS62" i="1"/>
  <c r="CT62" i="1"/>
  <c r="CX62" i="1"/>
  <c r="W62" i="1" s="1"/>
  <c r="GL62" i="1"/>
  <c r="GO62" i="1"/>
  <c r="GP62" i="1"/>
  <c r="GV62" i="1"/>
  <c r="HC62" i="1"/>
  <c r="GX62" i="1" s="1"/>
  <c r="I63" i="1"/>
  <c r="P63" i="1" s="1"/>
  <c r="AC63" i="1"/>
  <c r="AE63" i="1"/>
  <c r="AD63" i="1" s="1"/>
  <c r="AB63" i="1" s="1"/>
  <c r="AF63" i="1"/>
  <c r="AG63" i="1"/>
  <c r="CU63" i="1" s="1"/>
  <c r="T63" i="1" s="1"/>
  <c r="AH63" i="1"/>
  <c r="CV63" i="1" s="1"/>
  <c r="U63" i="1" s="1"/>
  <c r="AI63" i="1"/>
  <c r="CW63" i="1" s="1"/>
  <c r="V63" i="1" s="1"/>
  <c r="AJ63" i="1"/>
  <c r="CQ63" i="1"/>
  <c r="CR63" i="1"/>
  <c r="Q63" i="1" s="1"/>
  <c r="CS63" i="1"/>
  <c r="R63" i="1" s="1"/>
  <c r="CT63" i="1"/>
  <c r="S63" i="1" s="1"/>
  <c r="CX63" i="1"/>
  <c r="W63" i="1" s="1"/>
  <c r="GL63" i="1"/>
  <c r="GO63" i="1"/>
  <c r="GP63" i="1"/>
  <c r="CD70" i="1" s="1"/>
  <c r="GV63" i="1"/>
  <c r="HC63" i="1" s="1"/>
  <c r="GX63" i="1" s="1"/>
  <c r="C64" i="1"/>
  <c r="D64" i="1"/>
  <c r="I64" i="1"/>
  <c r="K64" i="1"/>
  <c r="AC64" i="1"/>
  <c r="AE64" i="1"/>
  <c r="AD64" i="1" s="1"/>
  <c r="AF64" i="1"/>
  <c r="AG64" i="1"/>
  <c r="AH64" i="1"/>
  <c r="AI64" i="1"/>
  <c r="AJ64" i="1"/>
  <c r="CQ64" i="1"/>
  <c r="CR64" i="1"/>
  <c r="CS64" i="1"/>
  <c r="CT64" i="1"/>
  <c r="CU64" i="1"/>
  <c r="T64" i="1" s="1"/>
  <c r="CV64" i="1"/>
  <c r="CW64" i="1"/>
  <c r="CX64" i="1"/>
  <c r="W64" i="1" s="1"/>
  <c r="GL64" i="1"/>
  <c r="GO64" i="1"/>
  <c r="GP64" i="1"/>
  <c r="GV64" i="1"/>
  <c r="HC64" i="1" s="1"/>
  <c r="GX64" i="1" s="1"/>
  <c r="I65" i="1"/>
  <c r="Q65" i="1" s="1"/>
  <c r="AC65" i="1"/>
  <c r="AD65" i="1"/>
  <c r="AB65" i="1" s="1"/>
  <c r="AE65" i="1"/>
  <c r="AF65" i="1"/>
  <c r="AG65" i="1"/>
  <c r="AH65" i="1"/>
  <c r="CV65" i="1" s="1"/>
  <c r="U65" i="1" s="1"/>
  <c r="AI65" i="1"/>
  <c r="CW65" i="1" s="1"/>
  <c r="V65" i="1" s="1"/>
  <c r="AJ65" i="1"/>
  <c r="CX65" i="1" s="1"/>
  <c r="W65" i="1" s="1"/>
  <c r="CQ65" i="1"/>
  <c r="P65" i="1" s="1"/>
  <c r="CR65" i="1"/>
  <c r="CS65" i="1"/>
  <c r="R65" i="1" s="1"/>
  <c r="CT65" i="1"/>
  <c r="S65" i="1" s="1"/>
  <c r="CU65" i="1"/>
  <c r="T65" i="1" s="1"/>
  <c r="GL65" i="1"/>
  <c r="GO65" i="1"/>
  <c r="GP65" i="1"/>
  <c r="GV65" i="1"/>
  <c r="HC65" i="1" s="1"/>
  <c r="GX65" i="1" s="1"/>
  <c r="HG65" i="1"/>
  <c r="I66" i="1"/>
  <c r="P66" i="1"/>
  <c r="Q66" i="1"/>
  <c r="AC66" i="1"/>
  <c r="AB66" i="1" s="1"/>
  <c r="AD66" i="1"/>
  <c r="AE66" i="1"/>
  <c r="AF66" i="1"/>
  <c r="AG66" i="1"/>
  <c r="CU66" i="1" s="1"/>
  <c r="T66" i="1" s="1"/>
  <c r="AH66" i="1"/>
  <c r="AI66" i="1"/>
  <c r="CW66" i="1" s="1"/>
  <c r="V66" i="1" s="1"/>
  <c r="AJ66" i="1"/>
  <c r="CX66" i="1" s="1"/>
  <c r="W66" i="1" s="1"/>
  <c r="CQ66" i="1"/>
  <c r="CR66" i="1"/>
  <c r="CS66" i="1"/>
  <c r="R66" i="1" s="1"/>
  <c r="CT66" i="1"/>
  <c r="S66" i="1" s="1"/>
  <c r="CV66" i="1"/>
  <c r="U66" i="1" s="1"/>
  <c r="GL66" i="1"/>
  <c r="GO66" i="1"/>
  <c r="GP66" i="1"/>
  <c r="GV66" i="1"/>
  <c r="HC66" i="1"/>
  <c r="GX66" i="1" s="1"/>
  <c r="O67" i="1"/>
  <c r="P67" i="1"/>
  <c r="Q67" i="1"/>
  <c r="R67" i="1"/>
  <c r="S67" i="1"/>
  <c r="T67" i="1"/>
  <c r="U67" i="1"/>
  <c r="V67" i="1"/>
  <c r="W67" i="1"/>
  <c r="X67" i="1"/>
  <c r="Y67" i="1"/>
  <c r="AB67" i="1"/>
  <c r="CP67" i="1" s="1"/>
  <c r="GM67" i="1" s="1"/>
  <c r="AC67" i="1"/>
  <c r="AD67" i="1"/>
  <c r="AE67" i="1"/>
  <c r="AF67" i="1"/>
  <c r="AG67" i="1"/>
  <c r="AH67" i="1"/>
  <c r="AI67" i="1"/>
  <c r="AJ67" i="1"/>
  <c r="GL67" i="1"/>
  <c r="GO67" i="1"/>
  <c r="GP67" i="1"/>
  <c r="GV67" i="1"/>
  <c r="GX67" i="1"/>
  <c r="P68" i="1"/>
  <c r="AC68" i="1"/>
  <c r="AB68" i="1" s="1"/>
  <c r="AD68" i="1"/>
  <c r="AE68" i="1"/>
  <c r="AF68" i="1"/>
  <c r="AG68" i="1"/>
  <c r="CU68" i="1" s="1"/>
  <c r="T68" i="1" s="1"/>
  <c r="AH68" i="1"/>
  <c r="CV68" i="1" s="1"/>
  <c r="U68" i="1" s="1"/>
  <c r="AI68" i="1"/>
  <c r="CW68" i="1" s="1"/>
  <c r="V68" i="1" s="1"/>
  <c r="AJ68" i="1"/>
  <c r="CX68" i="1" s="1"/>
  <c r="W68" i="1" s="1"/>
  <c r="CQ68" i="1"/>
  <c r="CR68" i="1"/>
  <c r="Q68" i="1" s="1"/>
  <c r="CS68" i="1"/>
  <c r="R68" i="1" s="1"/>
  <c r="CT68" i="1"/>
  <c r="S68" i="1" s="1"/>
  <c r="GL68" i="1"/>
  <c r="GO68" i="1"/>
  <c r="GP68" i="1"/>
  <c r="GV68" i="1"/>
  <c r="HC68" i="1"/>
  <c r="GX68" i="1" s="1"/>
  <c r="HG68" i="1"/>
  <c r="B70" i="1"/>
  <c r="B30" i="1" s="1"/>
  <c r="C70" i="1"/>
  <c r="C30" i="1" s="1"/>
  <c r="D70" i="1"/>
  <c r="D30" i="1" s="1"/>
  <c r="F70" i="1"/>
  <c r="F30" i="1" s="1"/>
  <c r="G70" i="1"/>
  <c r="G30" i="1" s="1"/>
  <c r="AO70" i="1"/>
  <c r="AO30" i="1" s="1"/>
  <c r="BX70" i="1"/>
  <c r="BX30" i="1" s="1"/>
  <c r="BY70" i="1"/>
  <c r="BY30" i="1" s="1"/>
  <c r="CK70" i="1"/>
  <c r="CK30" i="1" s="1"/>
  <c r="CL70" i="1"/>
  <c r="CL30" i="1" s="1"/>
  <c r="B100" i="1"/>
  <c r="B26" i="1" s="1"/>
  <c r="C100" i="1"/>
  <c r="C26" i="1" s="1"/>
  <c r="D100" i="1"/>
  <c r="D26" i="1" s="1"/>
  <c r="F100" i="1"/>
  <c r="F26" i="1" s="1"/>
  <c r="G100" i="1"/>
  <c r="G26" i="1" s="1"/>
  <c r="AO100" i="1"/>
  <c r="AO26" i="1" s="1"/>
  <c r="F104" i="1"/>
  <c r="B130" i="1"/>
  <c r="B22" i="1" s="1"/>
  <c r="C130" i="1"/>
  <c r="C22" i="1" s="1"/>
  <c r="D130" i="1"/>
  <c r="D22" i="1" s="1"/>
  <c r="F130" i="1"/>
  <c r="F22" i="1" s="1"/>
  <c r="G130" i="1"/>
  <c r="G22" i="1" s="1"/>
  <c r="AO130" i="1"/>
  <c r="AO22" i="1" s="1"/>
  <c r="F134" i="1"/>
  <c r="F164" i="1"/>
  <c r="F165" i="1"/>
  <c r="B171" i="1"/>
  <c r="B18" i="1" s="1"/>
  <c r="C171" i="1"/>
  <c r="C18" i="1" s="1"/>
  <c r="D171" i="1"/>
  <c r="D18" i="1" s="1"/>
  <c r="F171" i="1"/>
  <c r="F18" i="1" s="1"/>
  <c r="G171" i="1"/>
  <c r="G18" i="1" s="1"/>
  <c r="AO171" i="1"/>
  <c r="AO18" i="1" s="1"/>
  <c r="F12" i="6"/>
  <c r="G12" i="6"/>
  <c r="K76" i="7" l="1"/>
  <c r="I76" i="7" s="1"/>
  <c r="L477" i="7"/>
  <c r="L475" i="7" s="1"/>
  <c r="K225" i="7"/>
  <c r="I225" i="7" s="1"/>
  <c r="AO225" i="7"/>
  <c r="L471" i="7" s="1"/>
  <c r="L469" i="7" s="1"/>
  <c r="L444" i="7"/>
  <c r="L438" i="7"/>
  <c r="L487" i="7" s="1"/>
  <c r="L370" i="7"/>
  <c r="L368" i="7" s="1"/>
  <c r="L406" i="7"/>
  <c r="L404" i="7" s="1"/>
  <c r="AN321" i="7"/>
  <c r="L69" i="7"/>
  <c r="L155" i="7"/>
  <c r="AN160" i="7"/>
  <c r="AN76" i="7"/>
  <c r="L318" i="7"/>
  <c r="L157" i="7"/>
  <c r="AN114" i="7"/>
  <c r="AO299" i="7"/>
  <c r="AN299" i="7"/>
  <c r="K246" i="7"/>
  <c r="I246" i="7" s="1"/>
  <c r="L273" i="7"/>
  <c r="L468" i="7"/>
  <c r="L361" i="7"/>
  <c r="L73" i="7"/>
  <c r="L409" i="7"/>
  <c r="K39" i="7"/>
  <c r="L329" i="7"/>
  <c r="L373" i="7"/>
  <c r="L480" i="7"/>
  <c r="L397" i="7"/>
  <c r="L341" i="7"/>
  <c r="L241" i="7"/>
  <c r="L316" i="7"/>
  <c r="AN225" i="7"/>
  <c r="L296" i="7"/>
  <c r="AN246" i="7"/>
  <c r="L473" i="7"/>
  <c r="L366" i="7"/>
  <c r="L334" i="7"/>
  <c r="K40" i="7"/>
  <c r="L402" i="7"/>
  <c r="AB49" i="1"/>
  <c r="AB43" i="1"/>
  <c r="AB54" i="1"/>
  <c r="AB38" i="1"/>
  <c r="AB32" i="1"/>
  <c r="CC70" i="1"/>
  <c r="BZ70" i="1"/>
  <c r="AQ70" i="1" s="1"/>
  <c r="AB36" i="1"/>
  <c r="AB64" i="1"/>
  <c r="AB52" i="1"/>
  <c r="AB59" i="1"/>
  <c r="CY65" i="1"/>
  <c r="X65" i="1" s="1"/>
  <c r="CZ65" i="1"/>
  <c r="Y65" i="1" s="1"/>
  <c r="CD30" i="1"/>
  <c r="AU70" i="1"/>
  <c r="CP55" i="1"/>
  <c r="O55" i="1" s="1"/>
  <c r="GM55" i="1" s="1"/>
  <c r="GN55" i="1" s="1"/>
  <c r="CC30" i="1"/>
  <c r="AT70" i="1"/>
  <c r="CP65" i="1"/>
  <c r="O65" i="1" s="1"/>
  <c r="GM65" i="1" s="1"/>
  <c r="GN65" i="1" s="1"/>
  <c r="U45" i="1"/>
  <c r="GM61" i="1"/>
  <c r="GN61" i="1" s="1"/>
  <c r="Q46" i="1"/>
  <c r="GM37" i="1"/>
  <c r="GN37" i="1" s="1"/>
  <c r="GM57" i="1"/>
  <c r="GN57" i="1" s="1"/>
  <c r="CY63" i="1"/>
  <c r="X63" i="1" s="1"/>
  <c r="CZ63" i="1"/>
  <c r="Y63" i="1" s="1"/>
  <c r="CP68" i="1"/>
  <c r="O68" i="1" s="1"/>
  <c r="AB56" i="1"/>
  <c r="CP62" i="1"/>
  <c r="O62" i="1" s="1"/>
  <c r="GM62" i="1" s="1"/>
  <c r="GN62" i="1" s="1"/>
  <c r="CZ53" i="1"/>
  <c r="Y53" i="1" s="1"/>
  <c r="CY53" i="1"/>
  <c r="X53" i="1" s="1"/>
  <c r="GN67" i="1"/>
  <c r="HD67" i="1"/>
  <c r="CM70" i="1" s="1"/>
  <c r="CY66" i="1"/>
  <c r="X66" i="1" s="1"/>
  <c r="CZ66" i="1"/>
  <c r="Y66" i="1" s="1"/>
  <c r="CP66" i="1"/>
  <c r="O66" i="1" s="1"/>
  <c r="GM66" i="1" s="1"/>
  <c r="GN66" i="1" s="1"/>
  <c r="AB62" i="1"/>
  <c r="CY55" i="1"/>
  <c r="X55" i="1" s="1"/>
  <c r="CZ55" i="1"/>
  <c r="Y55" i="1" s="1"/>
  <c r="CZ68" i="1"/>
  <c r="Y68" i="1" s="1"/>
  <c r="CY68" i="1"/>
  <c r="X68" i="1" s="1"/>
  <c r="CZ57" i="1"/>
  <c r="Y57" i="1" s="1"/>
  <c r="CY57" i="1"/>
  <c r="X57" i="1" s="1"/>
  <c r="CP63" i="1"/>
  <c r="O63" i="1" s="1"/>
  <c r="GM63" i="1" s="1"/>
  <c r="GN63" i="1" s="1"/>
  <c r="CP51" i="1"/>
  <c r="O51" i="1" s="1"/>
  <c r="CP53" i="1"/>
  <c r="O53" i="1" s="1"/>
  <c r="DF89" i="3"/>
  <c r="DJ89" i="3" s="1"/>
  <c r="DG89" i="3"/>
  <c r="DH89" i="3"/>
  <c r="DI89" i="3"/>
  <c r="DF36" i="3"/>
  <c r="DG36" i="3"/>
  <c r="DH36" i="3"/>
  <c r="DI36" i="3"/>
  <c r="Q51" i="1"/>
  <c r="R51" i="1"/>
  <c r="S51" i="1"/>
  <c r="AB50" i="1"/>
  <c r="DF74" i="3"/>
  <c r="DJ74" i="3" s="1"/>
  <c r="DG74" i="3"/>
  <c r="DH74" i="3"/>
  <c r="DI74" i="3"/>
  <c r="DF50" i="3"/>
  <c r="DJ50" i="3" s="1"/>
  <c r="DG50" i="3"/>
  <c r="DH50" i="3"/>
  <c r="DI50" i="3"/>
  <c r="DF78" i="3"/>
  <c r="P59" i="1" s="1"/>
  <c r="DG78" i="3"/>
  <c r="DH78" i="3"/>
  <c r="R59" i="1" s="1"/>
  <c r="DI78" i="3"/>
  <c r="S59" i="1" s="1"/>
  <c r="DF28" i="3"/>
  <c r="DJ28" i="3" s="1"/>
  <c r="DG28" i="3"/>
  <c r="DH28" i="3"/>
  <c r="DI28" i="3"/>
  <c r="AB41" i="1"/>
  <c r="DF19" i="3"/>
  <c r="DG19" i="3"/>
  <c r="DH19" i="3"/>
  <c r="DI19" i="3"/>
  <c r="DJ19" i="3" s="1"/>
  <c r="AB37" i="1"/>
  <c r="T33" i="1"/>
  <c r="CV61" i="3"/>
  <c r="U54" i="1" s="1"/>
  <c r="CX61" i="3"/>
  <c r="DF17" i="3"/>
  <c r="DG17" i="3"/>
  <c r="DH17" i="3"/>
  <c r="DI17" i="3"/>
  <c r="DJ17" i="3" s="1"/>
  <c r="DF41" i="3"/>
  <c r="DJ41" i="3" s="1"/>
  <c r="DG41" i="3"/>
  <c r="DH41" i="3"/>
  <c r="DI41" i="3"/>
  <c r="DF12" i="3"/>
  <c r="DG12" i="3"/>
  <c r="DH12" i="3"/>
  <c r="DI12" i="3"/>
  <c r="AB47" i="1"/>
  <c r="AB44" i="1"/>
  <c r="AB33" i="1"/>
  <c r="DF38" i="3"/>
  <c r="DG38" i="3"/>
  <c r="DH38" i="3"/>
  <c r="DI38" i="3"/>
  <c r="DF33" i="3"/>
  <c r="DG33" i="3"/>
  <c r="DH33" i="3"/>
  <c r="DI33" i="3"/>
  <c r="DF24" i="3"/>
  <c r="DG24" i="3"/>
  <c r="DH24" i="3"/>
  <c r="DI24" i="3"/>
  <c r="DJ24" i="3" s="1"/>
  <c r="S45" i="1"/>
  <c r="CY35" i="1"/>
  <c r="X35" i="1" s="1"/>
  <c r="CZ35" i="1"/>
  <c r="Y35" i="1" s="1"/>
  <c r="CP34" i="1"/>
  <c r="O34" i="1" s="1"/>
  <c r="P33" i="1"/>
  <c r="S33" i="1"/>
  <c r="DF49" i="3"/>
  <c r="DJ49" i="3" s="1"/>
  <c r="DG49" i="3"/>
  <c r="DH49" i="3"/>
  <c r="DI49" i="3"/>
  <c r="DI22" i="3"/>
  <c r="DF22" i="3"/>
  <c r="DJ22" i="3" s="1"/>
  <c r="DH22" i="3"/>
  <c r="F175" i="1"/>
  <c r="V49" i="1"/>
  <c r="DF35" i="3"/>
  <c r="DJ35" i="3" s="1"/>
  <c r="DG35" i="3"/>
  <c r="DH35" i="3"/>
  <c r="CY50" i="1"/>
  <c r="X50" i="1" s="1"/>
  <c r="CZ50" i="1"/>
  <c r="Y50" i="1" s="1"/>
  <c r="V55" i="1"/>
  <c r="W51" i="1"/>
  <c r="Q45" i="1"/>
  <c r="R42" i="1"/>
  <c r="CY40" i="1"/>
  <c r="X40" i="1" s="1"/>
  <c r="CZ40" i="1"/>
  <c r="Y40" i="1" s="1"/>
  <c r="GX33" i="1"/>
  <c r="DF60" i="3"/>
  <c r="DJ60" i="3" s="1"/>
  <c r="DG60" i="3"/>
  <c r="DH60" i="3"/>
  <c r="DI60" i="3"/>
  <c r="AP70" i="1"/>
  <c r="CZ62" i="1"/>
  <c r="Y62" i="1" s="1"/>
  <c r="U55" i="1"/>
  <c r="V51" i="1"/>
  <c r="P45" i="1"/>
  <c r="Q42" i="1"/>
  <c r="CP35" i="1"/>
  <c r="O35" i="1" s="1"/>
  <c r="GM35" i="1" s="1"/>
  <c r="GN35" i="1" s="1"/>
  <c r="CY34" i="1"/>
  <c r="X34" i="1" s="1"/>
  <c r="DF43" i="3"/>
  <c r="DJ43" i="3" s="1"/>
  <c r="DG43" i="3"/>
  <c r="DI43" i="3"/>
  <c r="DF16" i="3"/>
  <c r="DG16" i="3"/>
  <c r="DH16" i="3"/>
  <c r="DI16" i="3"/>
  <c r="T55" i="1"/>
  <c r="U51" i="1"/>
  <c r="P50" i="1"/>
  <c r="CP50" i="1" s="1"/>
  <c r="O50" i="1" s="1"/>
  <c r="P42" i="1"/>
  <c r="DF7" i="3"/>
  <c r="DJ7" i="3" s="1"/>
  <c r="DG7" i="3"/>
  <c r="DH7" i="3"/>
  <c r="DI7" i="3"/>
  <c r="DF32" i="3"/>
  <c r="DG32" i="3"/>
  <c r="DH32" i="3"/>
  <c r="DI32" i="3"/>
  <c r="DJ32" i="3" s="1"/>
  <c r="CV90" i="3"/>
  <c r="U64" i="1" s="1"/>
  <c r="CX90" i="3"/>
  <c r="DF37" i="3"/>
  <c r="DG37" i="3"/>
  <c r="DH37" i="3"/>
  <c r="DI37" i="3"/>
  <c r="DJ37" i="3" s="1"/>
  <c r="F74" i="1"/>
  <c r="CW94" i="3"/>
  <c r="CX98" i="3"/>
  <c r="CX94" i="3"/>
  <c r="CW93" i="3"/>
  <c r="CX93" i="3"/>
  <c r="CX97" i="3"/>
  <c r="CW92" i="3"/>
  <c r="CX92" i="3"/>
  <c r="CX96" i="3"/>
  <c r="CX91" i="3"/>
  <c r="CX99" i="3"/>
  <c r="CW95" i="3"/>
  <c r="CU90" i="3"/>
  <c r="CZ58" i="1"/>
  <c r="Y58" i="1" s="1"/>
  <c r="GM58" i="1" s="1"/>
  <c r="GN58" i="1" s="1"/>
  <c r="W50" i="1"/>
  <c r="CX95" i="3"/>
  <c r="DF51" i="3"/>
  <c r="DJ51" i="3" s="1"/>
  <c r="DG51" i="3"/>
  <c r="DI51" i="3"/>
  <c r="GX51" i="1"/>
  <c r="V50" i="1"/>
  <c r="DJ55" i="3"/>
  <c r="DF45" i="3"/>
  <c r="DG45" i="3"/>
  <c r="DH45" i="3"/>
  <c r="DI45" i="3"/>
  <c r="DJ45" i="3" s="1"/>
  <c r="BC70" i="1"/>
  <c r="CZ61" i="1"/>
  <c r="Y61" i="1" s="1"/>
  <c r="CX86" i="3"/>
  <c r="CX85" i="3"/>
  <c r="CX80" i="3"/>
  <c r="CX88" i="3"/>
  <c r="CX84" i="3"/>
  <c r="CU79" i="3"/>
  <c r="CX79" i="3"/>
  <c r="CW83" i="3"/>
  <c r="CX87" i="3"/>
  <c r="CX83" i="3"/>
  <c r="U50" i="1"/>
  <c r="R40" i="1"/>
  <c r="R33" i="1"/>
  <c r="BB70" i="1"/>
  <c r="T50" i="1"/>
  <c r="GX45" i="1"/>
  <c r="Q40" i="1"/>
  <c r="CP40" i="1" s="1"/>
  <c r="O40" i="1" s="1"/>
  <c r="GM40" i="1" s="1"/>
  <c r="GN40" i="1" s="1"/>
  <c r="Q33" i="1"/>
  <c r="CW84" i="3"/>
  <c r="DF72" i="3"/>
  <c r="DG72" i="3"/>
  <c r="DH72" i="3"/>
  <c r="DF53" i="3"/>
  <c r="DG53" i="3"/>
  <c r="DH53" i="3"/>
  <c r="DI53" i="3"/>
  <c r="DJ53" i="3" s="1"/>
  <c r="DF42" i="3"/>
  <c r="DJ42" i="3" s="1"/>
  <c r="DG42" i="3"/>
  <c r="DH42" i="3"/>
  <c r="DI42" i="3"/>
  <c r="GX42" i="1"/>
  <c r="CW81" i="3"/>
  <c r="DF69" i="3"/>
  <c r="DJ69" i="3" s="1"/>
  <c r="DG69" i="3"/>
  <c r="DH69" i="3"/>
  <c r="DI69" i="3"/>
  <c r="DJ63" i="3"/>
  <c r="CX70" i="3"/>
  <c r="CX29" i="3"/>
  <c r="CX25" i="3"/>
  <c r="CV16" i="3"/>
  <c r="U38" i="1" s="1"/>
  <c r="CW12" i="3"/>
  <c r="V36" i="1" s="1"/>
  <c r="CZ37" i="1"/>
  <c r="Y37" i="1" s="1"/>
  <c r="CX54" i="3"/>
  <c r="CX46" i="3"/>
  <c r="CW25" i="3"/>
  <c r="V41" i="1" s="1"/>
  <c r="CX21" i="3"/>
  <c r="CU16" i="3"/>
  <c r="CX8" i="3"/>
  <c r="CW4" i="3"/>
  <c r="V32" i="1" s="1"/>
  <c r="I46" i="1"/>
  <c r="CU70" i="3"/>
  <c r="CU29" i="3"/>
  <c r="I39" i="1"/>
  <c r="GX39" i="1" s="1"/>
  <c r="CW38" i="3"/>
  <c r="V47" i="1" s="1"/>
  <c r="CX34" i="3"/>
  <c r="CV17" i="3"/>
  <c r="S48" i="1"/>
  <c r="CP48" i="1" s="1"/>
  <c r="O48" i="1" s="1"/>
  <c r="CX75" i="3"/>
  <c r="CX71" i="3"/>
  <c r="CX30" i="3"/>
  <c r="CU17" i="3"/>
  <c r="CX13" i="3"/>
  <c r="CX9" i="3"/>
  <c r="CX5" i="3"/>
  <c r="GX38" i="1"/>
  <c r="CW71" i="3"/>
  <c r="V56" i="1" s="1"/>
  <c r="CX47" i="3"/>
  <c r="CX26" i="3"/>
  <c r="CX18" i="3"/>
  <c r="CV9" i="3"/>
  <c r="U36" i="1" s="1"/>
  <c r="CW5" i="3"/>
  <c r="CX1" i="3"/>
  <c r="I45" i="1"/>
  <c r="R45" i="1" s="1"/>
  <c r="I42" i="1"/>
  <c r="S42" i="1" s="1"/>
  <c r="DG65" i="3"/>
  <c r="DJ65" i="3" s="1"/>
  <c r="CW47" i="3"/>
  <c r="CX39" i="3"/>
  <c r="CU9" i="3"/>
  <c r="DG57" i="3"/>
  <c r="CX31" i="3"/>
  <c r="CU18" i="3"/>
  <c r="CU1" i="3"/>
  <c r="CX76" i="3"/>
  <c r="CW72" i="3"/>
  <c r="DI66" i="3"/>
  <c r="CX23" i="3"/>
  <c r="CX14" i="3"/>
  <c r="CX10" i="3"/>
  <c r="CX6" i="3"/>
  <c r="DI4" i="3"/>
  <c r="CX81" i="3"/>
  <c r="DH66" i="3"/>
  <c r="DI62" i="3"/>
  <c r="DJ62" i="3" s="1"/>
  <c r="DI58" i="3"/>
  <c r="CX52" i="3"/>
  <c r="CX48" i="3"/>
  <c r="CX44" i="3"/>
  <c r="CX40" i="3"/>
  <c r="CX27" i="3"/>
  <c r="CV23" i="3"/>
  <c r="U41" i="1" s="1"/>
  <c r="DH4" i="3"/>
  <c r="CX2" i="3"/>
  <c r="DG66" i="3"/>
  <c r="DH62" i="3"/>
  <c r="DH58" i="3"/>
  <c r="CU23" i="3"/>
  <c r="DG4" i="3"/>
  <c r="DJ4" i="3" s="1"/>
  <c r="CX73" i="3"/>
  <c r="DG62" i="3"/>
  <c r="DG58" i="3"/>
  <c r="CV36" i="3"/>
  <c r="U47" i="1" s="1"/>
  <c r="CX11" i="3"/>
  <c r="CX82" i="3"/>
  <c r="DI67" i="3"/>
  <c r="DI63" i="3"/>
  <c r="DI55" i="3"/>
  <c r="CX20" i="3"/>
  <c r="CX15" i="3"/>
  <c r="CX3" i="3"/>
  <c r="L466" i="7" l="1"/>
  <c r="L400" i="7"/>
  <c r="L398" i="7" s="1"/>
  <c r="L395" i="7" s="1"/>
  <c r="L393" i="7" s="1"/>
  <c r="L464" i="7" s="1"/>
  <c r="L332" i="7"/>
  <c r="L330" i="7" s="1"/>
  <c r="L327" i="7" s="1"/>
  <c r="L351" i="7" s="1"/>
  <c r="L364" i="7"/>
  <c r="L362" i="7" s="1"/>
  <c r="L359" i="7" s="1"/>
  <c r="L383" i="7" s="1"/>
  <c r="BZ30" i="1"/>
  <c r="CG70" i="1"/>
  <c r="CI70" i="1"/>
  <c r="CY42" i="1"/>
  <c r="X42" i="1" s="1"/>
  <c r="CZ42" i="1"/>
  <c r="Y42" i="1" s="1"/>
  <c r="R39" i="1"/>
  <c r="DF86" i="3"/>
  <c r="DJ86" i="3" s="1"/>
  <c r="DG86" i="3"/>
  <c r="DH86" i="3"/>
  <c r="DI86" i="3"/>
  <c r="DF73" i="3"/>
  <c r="DG73" i="3"/>
  <c r="DH73" i="3"/>
  <c r="DI73" i="3"/>
  <c r="DF10" i="3"/>
  <c r="DG10" i="3"/>
  <c r="DH10" i="3"/>
  <c r="DI10" i="3"/>
  <c r="DJ10" i="3" s="1"/>
  <c r="U46" i="1"/>
  <c r="V46" i="1"/>
  <c r="R46" i="1"/>
  <c r="P46" i="1"/>
  <c r="S46" i="1"/>
  <c r="GX46" i="1"/>
  <c r="CG30" i="1"/>
  <c r="AX70" i="1"/>
  <c r="DH26" i="3"/>
  <c r="DI26" i="3"/>
  <c r="DG26" i="3"/>
  <c r="DF26" i="3"/>
  <c r="DJ26" i="3" s="1"/>
  <c r="CI30" i="1"/>
  <c r="AZ70" i="1"/>
  <c r="P38" i="1"/>
  <c r="DG96" i="3"/>
  <c r="DH96" i="3"/>
  <c r="DI96" i="3"/>
  <c r="DF96" i="3"/>
  <c r="DJ96" i="3" s="1"/>
  <c r="T46" i="1"/>
  <c r="AQ30" i="1"/>
  <c r="F80" i="1"/>
  <c r="AQ100" i="1"/>
  <c r="CY59" i="1"/>
  <c r="X59" i="1" s="1"/>
  <c r="CZ59" i="1"/>
  <c r="Y59" i="1" s="1"/>
  <c r="DF99" i="3"/>
  <c r="DJ99" i="3" s="1"/>
  <c r="DG99" i="3"/>
  <c r="DH99" i="3"/>
  <c r="DI99" i="3"/>
  <c r="DF91" i="3"/>
  <c r="DG91" i="3"/>
  <c r="DH91" i="3"/>
  <c r="DI91" i="3"/>
  <c r="DJ91" i="3" s="1"/>
  <c r="DF97" i="3"/>
  <c r="DJ97" i="3" s="1"/>
  <c r="DG97" i="3"/>
  <c r="DH97" i="3"/>
  <c r="DI97" i="3"/>
  <c r="GM53" i="1"/>
  <c r="GN53" i="1" s="1"/>
  <c r="DH1" i="3"/>
  <c r="DI1" i="3"/>
  <c r="DG1" i="3"/>
  <c r="DF1" i="3"/>
  <c r="DF90" i="3"/>
  <c r="DG90" i="3"/>
  <c r="DH90" i="3"/>
  <c r="DI90" i="3"/>
  <c r="DH47" i="3"/>
  <c r="DI47" i="3"/>
  <c r="DG47" i="3"/>
  <c r="DJ47" i="3" s="1"/>
  <c r="DF47" i="3"/>
  <c r="DF8" i="3"/>
  <c r="DJ8" i="3" s="1"/>
  <c r="DG8" i="3"/>
  <c r="DH8" i="3"/>
  <c r="DI8" i="3"/>
  <c r="BC30" i="1"/>
  <c r="BC100" i="1"/>
  <c r="F86" i="1"/>
  <c r="DF76" i="3"/>
  <c r="DJ76" i="3" s="1"/>
  <c r="DG76" i="3"/>
  <c r="DH76" i="3"/>
  <c r="DI76" i="3"/>
  <c r="DF15" i="3"/>
  <c r="DJ15" i="3" s="1"/>
  <c r="DG15" i="3"/>
  <c r="DH15" i="3"/>
  <c r="DI15" i="3"/>
  <c r="DG84" i="3"/>
  <c r="DH84" i="3"/>
  <c r="DI84" i="3"/>
  <c r="DF84" i="3"/>
  <c r="DI80" i="3"/>
  <c r="DJ80" i="3" s="1"/>
  <c r="DF80" i="3"/>
  <c r="DH80" i="3"/>
  <c r="DG80" i="3"/>
  <c r="DF14" i="3"/>
  <c r="DJ14" i="3" s="1"/>
  <c r="DG14" i="3"/>
  <c r="DH14" i="3"/>
  <c r="DI14" i="3"/>
  <c r="DF27" i="3"/>
  <c r="DJ27" i="3" s="1"/>
  <c r="DG27" i="3"/>
  <c r="DH27" i="3"/>
  <c r="DI27" i="3"/>
  <c r="AT30" i="1"/>
  <c r="F88" i="1"/>
  <c r="AT100" i="1"/>
  <c r="CJ70" i="1"/>
  <c r="DJ33" i="3"/>
  <c r="DH18" i="3"/>
  <c r="R38" i="1" s="1"/>
  <c r="DI18" i="3"/>
  <c r="DJ18" i="3" s="1"/>
  <c r="DG18" i="3"/>
  <c r="DF18" i="3"/>
  <c r="DJ78" i="3"/>
  <c r="Q59" i="1"/>
  <c r="DJ38" i="3"/>
  <c r="BB30" i="1"/>
  <c r="BB100" i="1"/>
  <c r="F83" i="1"/>
  <c r="CY33" i="1"/>
  <c r="X33" i="1" s="1"/>
  <c r="CZ33" i="1"/>
  <c r="Y33" i="1" s="1"/>
  <c r="DG5" i="3"/>
  <c r="DH5" i="3"/>
  <c r="DI5" i="3"/>
  <c r="DF5" i="3"/>
  <c r="CP33" i="1"/>
  <c r="O33" i="1" s="1"/>
  <c r="GM33" i="1" s="1"/>
  <c r="GN33" i="1" s="1"/>
  <c r="DG9" i="3"/>
  <c r="Q36" i="1" s="1"/>
  <c r="DH9" i="3"/>
  <c r="R36" i="1" s="1"/>
  <c r="DI9" i="3"/>
  <c r="DF9" i="3"/>
  <c r="DG13" i="3"/>
  <c r="DH13" i="3"/>
  <c r="DI13" i="3"/>
  <c r="DF13" i="3"/>
  <c r="DJ13" i="3" s="1"/>
  <c r="CY45" i="1"/>
  <c r="X45" i="1" s="1"/>
  <c r="CZ45" i="1"/>
  <c r="Y45" i="1" s="1"/>
  <c r="DF6" i="3"/>
  <c r="DJ6" i="3" s="1"/>
  <c r="DG6" i="3"/>
  <c r="DH6" i="3"/>
  <c r="DI6" i="3"/>
  <c r="DF85" i="3"/>
  <c r="DJ85" i="3" s="1"/>
  <c r="DG85" i="3"/>
  <c r="DH85" i="3"/>
  <c r="DI85" i="3"/>
  <c r="DF61" i="3"/>
  <c r="P54" i="1" s="1"/>
  <c r="DG61" i="3"/>
  <c r="Q54" i="1" s="1"/>
  <c r="DH61" i="3"/>
  <c r="R54" i="1" s="1"/>
  <c r="DI61" i="3"/>
  <c r="DH92" i="3"/>
  <c r="DI92" i="3"/>
  <c r="DG92" i="3"/>
  <c r="DJ92" i="3" s="1"/>
  <c r="DF92" i="3"/>
  <c r="GM34" i="1"/>
  <c r="GN34" i="1" s="1"/>
  <c r="DF46" i="3"/>
  <c r="DG46" i="3"/>
  <c r="DH46" i="3"/>
  <c r="DI46" i="3"/>
  <c r="DJ12" i="3"/>
  <c r="Q39" i="1"/>
  <c r="S39" i="1"/>
  <c r="T39" i="1"/>
  <c r="AG70" i="1" s="1"/>
  <c r="P39" i="1"/>
  <c r="CP39" i="1" s="1"/>
  <c r="O39" i="1" s="1"/>
  <c r="CM30" i="1"/>
  <c r="BD70" i="1"/>
  <c r="DF3" i="3"/>
  <c r="DG3" i="3"/>
  <c r="DH3" i="3"/>
  <c r="DI3" i="3"/>
  <c r="DF93" i="3"/>
  <c r="DG93" i="3"/>
  <c r="DH93" i="3"/>
  <c r="DI93" i="3"/>
  <c r="DF94" i="3"/>
  <c r="DG94" i="3"/>
  <c r="DH94" i="3"/>
  <c r="DI94" i="3"/>
  <c r="DI39" i="3"/>
  <c r="S47" i="1" s="1"/>
  <c r="DF39" i="3"/>
  <c r="P47" i="1" s="1"/>
  <c r="DH39" i="3"/>
  <c r="R47" i="1" s="1"/>
  <c r="DG39" i="3"/>
  <c r="DJ39" i="3" s="1"/>
  <c r="DF98" i="3"/>
  <c r="DJ98" i="3" s="1"/>
  <c r="DG98" i="3"/>
  <c r="DH98" i="3"/>
  <c r="DI98" i="3"/>
  <c r="DF11" i="3"/>
  <c r="DG11" i="3"/>
  <c r="DH11" i="3"/>
  <c r="DI11" i="3"/>
  <c r="DF87" i="3"/>
  <c r="DJ87" i="3" s="1"/>
  <c r="DG87" i="3"/>
  <c r="DH87" i="3"/>
  <c r="DI87" i="3"/>
  <c r="GM50" i="1"/>
  <c r="GN50" i="1" s="1"/>
  <c r="AP30" i="1"/>
  <c r="F79" i="1"/>
  <c r="AP100" i="1"/>
  <c r="AU30" i="1"/>
  <c r="F89" i="1"/>
  <c r="AU100" i="1"/>
  <c r="DJ36" i="3"/>
  <c r="DI88" i="3"/>
  <c r="DF88" i="3"/>
  <c r="DJ88" i="3" s="1"/>
  <c r="DH88" i="3"/>
  <c r="DG88" i="3"/>
  <c r="DF2" i="3"/>
  <c r="DG2" i="3"/>
  <c r="DH2" i="3"/>
  <c r="DI2" i="3"/>
  <c r="DJ2" i="3" s="1"/>
  <c r="V64" i="1"/>
  <c r="DF20" i="3"/>
  <c r="DG20" i="3"/>
  <c r="Q38" i="1" s="1"/>
  <c r="DH20" i="3"/>
  <c r="DI20" i="3"/>
  <c r="S38" i="1" s="1"/>
  <c r="DF40" i="3"/>
  <c r="DG40" i="3"/>
  <c r="DH40" i="3"/>
  <c r="DI40" i="3"/>
  <c r="W39" i="1"/>
  <c r="DF44" i="3"/>
  <c r="DG44" i="3"/>
  <c r="DH44" i="3"/>
  <c r="DI44" i="3"/>
  <c r="DF54" i="3"/>
  <c r="DG54" i="3"/>
  <c r="DH54" i="3"/>
  <c r="DI54" i="3"/>
  <c r="DG30" i="3"/>
  <c r="DH30" i="3"/>
  <c r="DI30" i="3"/>
  <c r="DF30" i="3"/>
  <c r="DF52" i="3"/>
  <c r="P52" i="1" s="1"/>
  <c r="DG52" i="3"/>
  <c r="Q52" i="1" s="1"/>
  <c r="DH52" i="3"/>
  <c r="DI52" i="3"/>
  <c r="DG75" i="3"/>
  <c r="DH75" i="3"/>
  <c r="DI75" i="3"/>
  <c r="DF75" i="3"/>
  <c r="DJ75" i="3" s="1"/>
  <c r="CY51" i="1"/>
  <c r="X51" i="1" s="1"/>
  <c r="GM51" i="1" s="1"/>
  <c r="GN51" i="1" s="1"/>
  <c r="CZ51" i="1"/>
  <c r="Y51" i="1" s="1"/>
  <c r="GM68" i="1"/>
  <c r="GN68" i="1" s="1"/>
  <c r="V60" i="1"/>
  <c r="U39" i="1"/>
  <c r="AH70" i="1" s="1"/>
  <c r="CP45" i="1"/>
  <c r="O45" i="1" s="1"/>
  <c r="GM45" i="1" s="1"/>
  <c r="GN45" i="1" s="1"/>
  <c r="DF48" i="3"/>
  <c r="DJ48" i="3" s="1"/>
  <c r="DG48" i="3"/>
  <c r="DH48" i="3"/>
  <c r="DI48" i="3"/>
  <c r="DG71" i="3"/>
  <c r="DH71" i="3"/>
  <c r="DI71" i="3"/>
  <c r="DF71" i="3"/>
  <c r="DF83" i="3"/>
  <c r="DG83" i="3"/>
  <c r="DH83" i="3"/>
  <c r="DI83" i="3"/>
  <c r="CP42" i="1"/>
  <c r="O42" i="1" s="1"/>
  <c r="GM42" i="1" s="1"/>
  <c r="GN42" i="1" s="1"/>
  <c r="DF25" i="3"/>
  <c r="DG25" i="3"/>
  <c r="DH25" i="3"/>
  <c r="DI25" i="3"/>
  <c r="DF79" i="3"/>
  <c r="DG79" i="3"/>
  <c r="DH79" i="3"/>
  <c r="DI79" i="3"/>
  <c r="V39" i="1"/>
  <c r="AI70" i="1" s="1"/>
  <c r="DF23" i="3"/>
  <c r="P41" i="1" s="1"/>
  <c r="DG23" i="3"/>
  <c r="DH23" i="3"/>
  <c r="DI23" i="3"/>
  <c r="CP59" i="1"/>
  <c r="O59" i="1" s="1"/>
  <c r="DF21" i="3"/>
  <c r="DJ21" i="3" s="1"/>
  <c r="DG21" i="3"/>
  <c r="DH21" i="3"/>
  <c r="DI21" i="3"/>
  <c r="DF31" i="3"/>
  <c r="P44" i="1" s="1"/>
  <c r="DG31" i="3"/>
  <c r="Q44" i="1" s="1"/>
  <c r="DI31" i="3"/>
  <c r="DH31" i="3"/>
  <c r="R44" i="1" s="1"/>
  <c r="DF82" i="3"/>
  <c r="DG82" i="3"/>
  <c r="DH82" i="3"/>
  <c r="DI82" i="3"/>
  <c r="CZ48" i="1"/>
  <c r="Y48" i="1" s="1"/>
  <c r="CY48" i="1"/>
  <c r="X48" i="1" s="1"/>
  <c r="GM48" i="1" s="1"/>
  <c r="GN48" i="1" s="1"/>
  <c r="T42" i="1"/>
  <c r="V42" i="1"/>
  <c r="U42" i="1"/>
  <c r="W42" i="1"/>
  <c r="DF29" i="3"/>
  <c r="DG29" i="3"/>
  <c r="DH29" i="3"/>
  <c r="DI29" i="3"/>
  <c r="DF81" i="3"/>
  <c r="DG81" i="3"/>
  <c r="DH81" i="3"/>
  <c r="DI81" i="3"/>
  <c r="V45" i="1"/>
  <c r="T45" i="1"/>
  <c r="W45" i="1"/>
  <c r="DF34" i="3"/>
  <c r="DJ34" i="3" s="1"/>
  <c r="DG34" i="3"/>
  <c r="DH34" i="3"/>
  <c r="DI34" i="3"/>
  <c r="DF70" i="3"/>
  <c r="DG70" i="3"/>
  <c r="DH70" i="3"/>
  <c r="DI70" i="3"/>
  <c r="DJ72" i="3"/>
  <c r="DF95" i="3"/>
  <c r="DG95" i="3"/>
  <c r="DH95" i="3"/>
  <c r="DI95" i="3"/>
  <c r="DJ16" i="3"/>
  <c r="W46" i="1"/>
  <c r="AG30" i="1" l="1"/>
  <c r="T70" i="1"/>
  <c r="CY47" i="1"/>
  <c r="X47" i="1" s="1"/>
  <c r="CZ47" i="1"/>
  <c r="Y47" i="1" s="1"/>
  <c r="CY38" i="1"/>
  <c r="X38" i="1" s="1"/>
  <c r="CZ38" i="1"/>
  <c r="Y38" i="1" s="1"/>
  <c r="AI30" i="1"/>
  <c r="V70" i="1"/>
  <c r="AH30" i="1"/>
  <c r="U70" i="1"/>
  <c r="AZ30" i="1"/>
  <c r="AZ100" i="1"/>
  <c r="F81" i="1"/>
  <c r="CP54" i="1"/>
  <c r="O54" i="1" s="1"/>
  <c r="CY39" i="1"/>
  <c r="X39" i="1" s="1"/>
  <c r="GM39" i="1" s="1"/>
  <c r="GN39" i="1" s="1"/>
  <c r="CZ39" i="1"/>
  <c r="Y39" i="1" s="1"/>
  <c r="DJ71" i="3"/>
  <c r="DJ73" i="3"/>
  <c r="DJ90" i="3"/>
  <c r="S64" i="1"/>
  <c r="DJ82" i="3"/>
  <c r="R64" i="1"/>
  <c r="AP26" i="1"/>
  <c r="AP130" i="1"/>
  <c r="F109" i="1"/>
  <c r="Q64" i="1"/>
  <c r="P64" i="1"/>
  <c r="CP64" i="1" s="1"/>
  <c r="O64" i="1" s="1"/>
  <c r="AX100" i="1"/>
  <c r="F77" i="1"/>
  <c r="AX30" i="1"/>
  <c r="CJ30" i="1"/>
  <c r="BA70" i="1"/>
  <c r="DJ84" i="3"/>
  <c r="DJ5" i="3"/>
  <c r="P32" i="1"/>
  <c r="DJ25" i="3"/>
  <c r="Q32" i="1"/>
  <c r="AQ26" i="1"/>
  <c r="AQ130" i="1"/>
  <c r="F110" i="1"/>
  <c r="DJ46" i="3"/>
  <c r="DJ81" i="3"/>
  <c r="DJ44" i="3"/>
  <c r="S49" i="1"/>
  <c r="BB26" i="1"/>
  <c r="F113" i="1"/>
  <c r="BB130" i="1"/>
  <c r="DJ11" i="3"/>
  <c r="S32" i="1"/>
  <c r="DJ1" i="3"/>
  <c r="CY46" i="1"/>
  <c r="X46" i="1" s="1"/>
  <c r="CZ46" i="1"/>
  <c r="Y46" i="1" s="1"/>
  <c r="R60" i="1"/>
  <c r="Q47" i="1"/>
  <c r="CP47" i="1" s="1"/>
  <c r="O47" i="1" s="1"/>
  <c r="GM47" i="1" s="1"/>
  <c r="GN47" i="1" s="1"/>
  <c r="R43" i="1"/>
  <c r="R32" i="1"/>
  <c r="CP46" i="1"/>
  <c r="O46" i="1" s="1"/>
  <c r="CP38" i="1"/>
  <c r="O38" i="1" s="1"/>
  <c r="GM38" i="1" s="1"/>
  <c r="GN38" i="1" s="1"/>
  <c r="DJ79" i="3"/>
  <c r="S60" i="1"/>
  <c r="AJ70" i="1"/>
  <c r="DJ3" i="3"/>
  <c r="BC26" i="1"/>
  <c r="F116" i="1"/>
  <c r="BC130" i="1"/>
  <c r="AT26" i="1"/>
  <c r="AT130" i="1"/>
  <c r="F118" i="1"/>
  <c r="DJ30" i="3"/>
  <c r="S43" i="1"/>
  <c r="DJ29" i="3"/>
  <c r="Q49" i="1"/>
  <c r="P49" i="1"/>
  <c r="DJ83" i="3"/>
  <c r="S41" i="1"/>
  <c r="DJ23" i="3"/>
  <c r="DJ61" i="3"/>
  <c r="S54" i="1"/>
  <c r="DJ20" i="3"/>
  <c r="Q60" i="1"/>
  <c r="P60" i="1"/>
  <c r="DJ31" i="3"/>
  <c r="S44" i="1"/>
  <c r="CP44" i="1" s="1"/>
  <c r="O44" i="1" s="1"/>
  <c r="DJ93" i="3"/>
  <c r="R49" i="1"/>
  <c r="Q43" i="1"/>
  <c r="DJ70" i="3"/>
  <c r="S56" i="1"/>
  <c r="R56" i="1"/>
  <c r="P56" i="1"/>
  <c r="R41" i="1"/>
  <c r="S52" i="1"/>
  <c r="DJ52" i="3"/>
  <c r="BD30" i="1"/>
  <c r="BD100" i="1"/>
  <c r="F95" i="1"/>
  <c r="P36" i="1"/>
  <c r="DJ94" i="3"/>
  <c r="DJ54" i="3"/>
  <c r="DJ95" i="3"/>
  <c r="P43" i="1"/>
  <c r="GM59" i="1"/>
  <c r="GN59" i="1" s="1"/>
  <c r="Q56" i="1"/>
  <c r="Q41" i="1"/>
  <c r="R52" i="1"/>
  <c r="CP52" i="1" s="1"/>
  <c r="O52" i="1" s="1"/>
  <c r="DJ40" i="3"/>
  <c r="AU26" i="1"/>
  <c r="AU130" i="1"/>
  <c r="F119" i="1"/>
  <c r="S36" i="1"/>
  <c r="DJ9" i="3"/>
  <c r="CP36" i="1" l="1"/>
  <c r="O36" i="1" s="1"/>
  <c r="CP60" i="1"/>
  <c r="O60" i="1" s="1"/>
  <c r="CP41" i="1"/>
  <c r="O41" i="1" s="1"/>
  <c r="CP43" i="1"/>
  <c r="O43" i="1" s="1"/>
  <c r="CY32" i="1"/>
  <c r="X32" i="1" s="1"/>
  <c r="CZ32" i="1"/>
  <c r="Y32" i="1" s="1"/>
  <c r="AF70" i="1"/>
  <c r="BB22" i="1"/>
  <c r="F143" i="1"/>
  <c r="BB171" i="1"/>
  <c r="GM43" i="1"/>
  <c r="GN43" i="1" s="1"/>
  <c r="AX26" i="1"/>
  <c r="AX130" i="1"/>
  <c r="F107" i="1"/>
  <c r="BA30" i="1"/>
  <c r="F90" i="1"/>
  <c r="BA100" i="1"/>
  <c r="BC22" i="1"/>
  <c r="BC171" i="1"/>
  <c r="F146" i="1"/>
  <c r="AJ30" i="1"/>
  <c r="W70" i="1"/>
  <c r="AQ22" i="1"/>
  <c r="F140" i="1"/>
  <c r="AQ171" i="1"/>
  <c r="CY44" i="1"/>
  <c r="X44" i="1" s="1"/>
  <c r="CZ44" i="1"/>
  <c r="Y44" i="1" s="1"/>
  <c r="CY49" i="1"/>
  <c r="X49" i="1" s="1"/>
  <c r="CZ49" i="1"/>
  <c r="Y49" i="1" s="1"/>
  <c r="V30" i="1"/>
  <c r="F93" i="1"/>
  <c r="V100" i="1"/>
  <c r="AE70" i="1"/>
  <c r="U30" i="1"/>
  <c r="F92" i="1"/>
  <c r="U100" i="1"/>
  <c r="BD26" i="1"/>
  <c r="BD130" i="1"/>
  <c r="F125" i="1"/>
  <c r="AD70" i="1"/>
  <c r="AZ26" i="1"/>
  <c r="F111" i="1"/>
  <c r="AZ130" i="1"/>
  <c r="GM46" i="1"/>
  <c r="GN46" i="1" s="1"/>
  <c r="AU22" i="1"/>
  <c r="AU171" i="1"/>
  <c r="F149" i="1"/>
  <c r="CZ64" i="1"/>
  <c r="Y64" i="1" s="1"/>
  <c r="CY64" i="1"/>
  <c r="X64" i="1" s="1"/>
  <c r="GM64" i="1" s="1"/>
  <c r="GN64" i="1" s="1"/>
  <c r="CY60" i="1"/>
  <c r="X60" i="1" s="1"/>
  <c r="CZ60" i="1"/>
  <c r="Y60" i="1" s="1"/>
  <c r="CY52" i="1"/>
  <c r="X52" i="1" s="1"/>
  <c r="GM52" i="1" s="1"/>
  <c r="GN52" i="1" s="1"/>
  <c r="CZ52" i="1"/>
  <c r="Y52" i="1" s="1"/>
  <c r="CY41" i="1"/>
  <c r="X41" i="1" s="1"/>
  <c r="CZ41" i="1"/>
  <c r="Y41" i="1" s="1"/>
  <c r="CP49" i="1"/>
  <c r="O49" i="1" s="1"/>
  <c r="CZ56" i="1"/>
  <c r="Y56" i="1" s="1"/>
  <c r="CY56" i="1"/>
  <c r="X56" i="1" s="1"/>
  <c r="T30" i="1"/>
  <c r="F91" i="1"/>
  <c r="T100" i="1"/>
  <c r="AT22" i="1"/>
  <c r="F148" i="1"/>
  <c r="F16" i="2" s="1"/>
  <c r="AT171" i="1"/>
  <c r="CY54" i="1"/>
  <c r="X54" i="1" s="1"/>
  <c r="CZ54" i="1"/>
  <c r="Y54" i="1" s="1"/>
  <c r="AP22" i="1"/>
  <c r="F139" i="1"/>
  <c r="G16" i="2" s="1"/>
  <c r="AP171" i="1"/>
  <c r="CY36" i="1"/>
  <c r="X36" i="1" s="1"/>
  <c r="CZ36" i="1"/>
  <c r="Y36" i="1" s="1"/>
  <c r="CP56" i="1"/>
  <c r="O56" i="1" s="1"/>
  <c r="CY43" i="1"/>
  <c r="X43" i="1" s="1"/>
  <c r="CZ43" i="1"/>
  <c r="Y43" i="1" s="1"/>
  <c r="CP32" i="1"/>
  <c r="O32" i="1" s="1"/>
  <c r="AC70" i="1"/>
  <c r="GM36" i="1" l="1"/>
  <c r="GN36" i="1" s="1"/>
  <c r="GM60" i="1"/>
  <c r="GN60" i="1" s="1"/>
  <c r="GM44" i="1"/>
  <c r="GN44" i="1" s="1"/>
  <c r="GM54" i="1"/>
  <c r="GN54" i="1" s="1"/>
  <c r="GM41" i="1"/>
  <c r="GN41" i="1" s="1"/>
  <c r="BC18" i="1"/>
  <c r="F187" i="1"/>
  <c r="V26" i="1"/>
  <c r="F123" i="1"/>
  <c r="V130" i="1"/>
  <c r="AQ18" i="1"/>
  <c r="F181" i="1"/>
  <c r="AE30" i="1"/>
  <c r="R70" i="1"/>
  <c r="S70" i="1"/>
  <c r="AF30" i="1"/>
  <c r="T26" i="1"/>
  <c r="F121" i="1"/>
  <c r="T130" i="1"/>
  <c r="AL70" i="1"/>
  <c r="AP18" i="1"/>
  <c r="F180" i="1"/>
  <c r="U26" i="1"/>
  <c r="F122" i="1"/>
  <c r="U130" i="1"/>
  <c r="BA26" i="1"/>
  <c r="F120" i="1"/>
  <c r="BA130" i="1"/>
  <c r="AC30" i="1"/>
  <c r="P70" i="1"/>
  <c r="CE70" i="1"/>
  <c r="CF70" i="1"/>
  <c r="CH70" i="1"/>
  <c r="AZ171" i="1"/>
  <c r="F141" i="1"/>
  <c r="AZ22" i="1"/>
  <c r="GM32" i="1"/>
  <c r="AB70" i="1"/>
  <c r="AD30" i="1"/>
  <c r="Q70" i="1"/>
  <c r="GM56" i="1"/>
  <c r="GN56" i="1" s="1"/>
  <c r="BD22" i="1"/>
  <c r="BD171" i="1"/>
  <c r="F155" i="1"/>
  <c r="W30" i="1"/>
  <c r="F94" i="1"/>
  <c r="W100" i="1"/>
  <c r="AK70" i="1"/>
  <c r="AT18" i="1"/>
  <c r="F189" i="1"/>
  <c r="AU18" i="1"/>
  <c r="F190" i="1"/>
  <c r="AX22" i="1"/>
  <c r="AX171" i="1"/>
  <c r="F137" i="1"/>
  <c r="BB18" i="1"/>
  <c r="F184" i="1"/>
  <c r="GM49" i="1"/>
  <c r="GN49" i="1" s="1"/>
  <c r="AL30" i="1" l="1"/>
  <c r="Y70" i="1"/>
  <c r="Q30" i="1"/>
  <c r="Q100" i="1"/>
  <c r="F82" i="1"/>
  <c r="AZ18" i="1"/>
  <c r="F182" i="1"/>
  <c r="S30" i="1"/>
  <c r="S100" i="1"/>
  <c r="F85" i="1"/>
  <c r="CF30" i="1"/>
  <c r="AW70" i="1"/>
  <c r="W26" i="1"/>
  <c r="F124" i="1"/>
  <c r="W130" i="1"/>
  <c r="AB30" i="1"/>
  <c r="O70" i="1"/>
  <c r="T22" i="1"/>
  <c r="T171" i="1"/>
  <c r="F151" i="1"/>
  <c r="AX18" i="1"/>
  <c r="F178" i="1"/>
  <c r="CH30" i="1"/>
  <c r="AY70" i="1"/>
  <c r="CE30" i="1"/>
  <c r="AV70" i="1"/>
  <c r="R30" i="1"/>
  <c r="R100" i="1"/>
  <c r="F84" i="1"/>
  <c r="P30" i="1"/>
  <c r="F73" i="1"/>
  <c r="P100" i="1"/>
  <c r="GN32" i="1"/>
  <c r="CB70" i="1" s="1"/>
  <c r="CA70" i="1"/>
  <c r="AK30" i="1"/>
  <c r="X70" i="1"/>
  <c r="BA22" i="1"/>
  <c r="BA171" i="1"/>
  <c r="F150" i="1"/>
  <c r="H16" i="2" s="1"/>
  <c r="V22" i="1"/>
  <c r="V171" i="1"/>
  <c r="F153" i="1"/>
  <c r="BD18" i="1"/>
  <c r="F196" i="1"/>
  <c r="U22" i="1"/>
  <c r="U171" i="1"/>
  <c r="F152" i="1"/>
  <c r="X30" i="1" l="1"/>
  <c r="X100" i="1"/>
  <c r="F96" i="1"/>
  <c r="W22" i="1"/>
  <c r="W171" i="1"/>
  <c r="F154" i="1"/>
  <c r="O30" i="1"/>
  <c r="F72" i="1"/>
  <c r="O100" i="1"/>
  <c r="AW30" i="1"/>
  <c r="F76" i="1"/>
  <c r="AW100" i="1"/>
  <c r="S26" i="1"/>
  <c r="F115" i="1"/>
  <c r="S130" i="1"/>
  <c r="CA30" i="1"/>
  <c r="AR70" i="1"/>
  <c r="P26" i="1"/>
  <c r="P130" i="1"/>
  <c r="F103" i="1"/>
  <c r="R26" i="1"/>
  <c r="F114" i="1"/>
  <c r="R130" i="1"/>
  <c r="CB30" i="1"/>
  <c r="AS70" i="1"/>
  <c r="U18" i="1"/>
  <c r="F193" i="1"/>
  <c r="AV30" i="1"/>
  <c r="F75" i="1"/>
  <c r="AV100" i="1"/>
  <c r="AY30" i="1"/>
  <c r="AY100" i="1"/>
  <c r="F78" i="1"/>
  <c r="V18" i="1"/>
  <c r="F194" i="1"/>
  <c r="Q26" i="1"/>
  <c r="Q130" i="1"/>
  <c r="F112" i="1"/>
  <c r="BA18" i="1"/>
  <c r="F191" i="1"/>
  <c r="Y30" i="1"/>
  <c r="Y100" i="1"/>
  <c r="F97" i="1"/>
  <c r="T18" i="1"/>
  <c r="F192" i="1"/>
  <c r="AV26" i="1" l="1"/>
  <c r="AV130" i="1"/>
  <c r="F105" i="1"/>
  <c r="AY130" i="1"/>
  <c r="F108" i="1"/>
  <c r="AY26" i="1"/>
  <c r="AW26" i="1"/>
  <c r="AW130" i="1"/>
  <c r="F106" i="1"/>
  <c r="AS30" i="1"/>
  <c r="F87" i="1"/>
  <c r="AS100" i="1"/>
  <c r="AR30" i="1"/>
  <c r="F98" i="1"/>
  <c r="AR100" i="1"/>
  <c r="S22" i="1"/>
  <c r="S171" i="1"/>
  <c r="F145" i="1"/>
  <c r="J16" i="2" s="1"/>
  <c r="Y26" i="1"/>
  <c r="Y130" i="1"/>
  <c r="F127" i="1"/>
  <c r="R22" i="1"/>
  <c r="R171" i="1"/>
  <c r="F144" i="1"/>
  <c r="X26" i="1"/>
  <c r="F126" i="1"/>
  <c r="X130" i="1"/>
  <c r="O130" i="1"/>
  <c r="F102" i="1"/>
  <c r="O26" i="1"/>
  <c r="W18" i="1"/>
  <c r="F195" i="1"/>
  <c r="Q22" i="1"/>
  <c r="Q171" i="1"/>
  <c r="F142" i="1"/>
  <c r="F161" i="1" s="1"/>
  <c r="F166" i="1" s="1"/>
  <c r="F167" i="1" s="1"/>
  <c r="P22" i="1"/>
  <c r="F133" i="1"/>
  <c r="P171" i="1"/>
  <c r="Q18" i="1" l="1"/>
  <c r="F183" i="1"/>
  <c r="AY22" i="1"/>
  <c r="F138" i="1"/>
  <c r="AY171" i="1"/>
  <c r="F168" i="1"/>
  <c r="F169" i="1" s="1"/>
  <c r="S18" i="1"/>
  <c r="F186" i="1"/>
  <c r="AR26" i="1"/>
  <c r="AR130" i="1"/>
  <c r="F128" i="1"/>
  <c r="AS26" i="1"/>
  <c r="AS130" i="1"/>
  <c r="F117" i="1"/>
  <c r="O22" i="1"/>
  <c r="F132" i="1"/>
  <c r="O171" i="1"/>
  <c r="X22" i="1"/>
  <c r="F156" i="1"/>
  <c r="X171" i="1"/>
  <c r="AW22" i="1"/>
  <c r="F136" i="1"/>
  <c r="AW171" i="1"/>
  <c r="R18" i="1"/>
  <c r="F185" i="1"/>
  <c r="P18" i="1"/>
  <c r="F174" i="1"/>
  <c r="Y22" i="1"/>
  <c r="F157" i="1"/>
  <c r="Y171" i="1"/>
  <c r="AV22" i="1"/>
  <c r="F135" i="1"/>
  <c r="AV171" i="1"/>
  <c r="O18" i="1" l="1"/>
  <c r="F173" i="1"/>
  <c r="AV18" i="1"/>
  <c r="F176" i="1"/>
  <c r="Y18" i="1"/>
  <c r="F198" i="1"/>
  <c r="AR22" i="1"/>
  <c r="F158" i="1"/>
  <c r="F159" i="1" s="1"/>
  <c r="AR171" i="1"/>
  <c r="AY18" i="1"/>
  <c r="F179" i="1"/>
  <c r="AS22" i="1"/>
  <c r="F147" i="1"/>
  <c r="E16" i="2" s="1"/>
  <c r="I16" i="2" s="1"/>
  <c r="N16" i="2" s="1"/>
  <c r="AS171" i="1"/>
  <c r="AW18" i="1"/>
  <c r="F177" i="1"/>
  <c r="X18" i="1"/>
  <c r="F197" i="1"/>
  <c r="AS18" i="1" l="1"/>
  <c r="F188" i="1"/>
  <c r="AR18" i="1"/>
  <c r="F199" i="1"/>
</calcChain>
</file>

<file path=xl/sharedStrings.xml><?xml version="1.0" encoding="utf-8"?>
<sst xmlns="http://schemas.openxmlformats.org/spreadsheetml/2006/main" count="4968" uniqueCount="665">
  <si>
    <t>Smeta.RU (Terminal)  (495) 974-1589</t>
  </si>
  <si>
    <t>_PS_</t>
  </si>
  <si>
    <t>Smeta.RU (Terminal)</t>
  </si>
  <si>
    <t/>
  </si>
  <si>
    <t>(ФСНБ-2022)_(Копия) (ФСНБ-2022)_(Копия) (ФСНБ-2022)_(Копия)_(Копия)_(Копия)_(Копия)_(Копия)_(Копия)</t>
  </si>
  <si>
    <t>Ремонт кровель_1 а/к от 19.02.26</t>
  </si>
  <si>
    <t>В.П. Филиппович</t>
  </si>
  <si>
    <t>Главный специалист</t>
  </si>
  <si>
    <t>Т.Н. Прохоренкова</t>
  </si>
  <si>
    <t>Начальник ОЦ</t>
  </si>
  <si>
    <t>Сметные нормы списания</t>
  </si>
  <si>
    <t>Коды ценников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</si>
  <si>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</si>
  <si>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</si>
  <si>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</si>
  <si>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</si>
  <si>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</si>
  <si>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</si>
  <si>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Новый раздел</t>
  </si>
  <si>
    <t>1. Кровля административно-производственного здания профилактория 1 автоколонны УАТиСМ</t>
  </si>
  <si>
    <t>Новый подраздел</t>
  </si>
  <si>
    <t>Кровля административно-производственного здания профилактория 1 автоколонны УАТиСМ</t>
  </si>
  <si>
    <t>1</t>
  </si>
  <si>
    <t>58-01-007-02</t>
  </si>
  <si>
    <t>Ремонт отдельными местами рулонного покрытия с промазкой: битумными составами с заменой 2 слоев</t>
  </si>
  <si>
    <t>100 м2</t>
  </si>
  <si>
    <t>И13_ГЭСНр-2022 доп.2, 58-01-007-02, приказ Минстроя России от 26.08.2022 г. № 703/пр</t>
  </si>
  <si>
    <t>Ремонтно-строительные работы</t>
  </si>
  <si>
    <t>Крыши, кровли</t>
  </si>
  <si>
    <t>рФЕР-58</t>
  </si>
  <si>
    <t>Пр/812-092.0-1</t>
  </si>
  <si>
    <t>Пр/774-092.0</t>
  </si>
  <si>
    <t>Крыши, кровля</t>
  </si>
  <si>
    <t>1,1</t>
  </si>
  <si>
    <t>01.2.03.03-0122</t>
  </si>
  <si>
    <t>кг</t>
  </si>
  <si>
    <t>И13_ФСБЦ-2022, 01.2.03.03-0122, приказ Минстроя России от 18.05.2022 г. № 378/пр</t>
  </si>
  <si>
    <t>1,2</t>
  </si>
  <si>
    <t>12.1.02.04-0143</t>
  </si>
  <si>
    <t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t>
  </si>
  <si>
    <t>м2</t>
  </si>
  <si>
    <t>И13_ФСБЦ-2022, 12.1.02.04-0143, приказ Минстроя России от 18.05.2022 г. № 378/пр</t>
  </si>
  <si>
    <t>1,3</t>
  </si>
  <si>
    <t>999-9900</t>
  </si>
  <si>
    <t>Строительный мусор</t>
  </si>
  <si>
    <t>т</t>
  </si>
  <si>
    <t>2</t>
  </si>
  <si>
    <t>61-02-001-01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</si>
  <si>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</si>
  <si>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И13_ГЭСНр-2022 доп.8, 61-02-001-01, приказ Минстроя России от 14.11.2023 г. № 817/пр</t>
  </si>
  <si>
    <t>Штукатурные работы</t>
  </si>
  <si>
    <t>рФЕР-61</t>
  </si>
  <si>
    <t>Пр/812-095.0-1</t>
  </si>
  <si>
    <t>Пр/774-095.0</t>
  </si>
  <si>
    <t>2,1</t>
  </si>
  <si>
    <t>3</t>
  </si>
  <si>
    <t>15-04-019-07</t>
  </si>
  <si>
    <t>Окраска фасадов акриловыми составами в один тон: с лесов вручную по подготовленной поверхности</t>
  </si>
  <si>
    <t>И13_ГЭСН-2022 доп.5, 15-04-019-07, приказ Минстроя России от 10.02.2023 г. № 84/пр</t>
  </si>
  <si>
    <t>*1,25</t>
  </si>
  <si>
    <t>*1,15</t>
  </si>
  <si>
    <t>*0,85</t>
  </si>
  <si>
    <t>Общестроительные работы</t>
  </si>
  <si>
    <t>Отделочные работы</t>
  </si>
  <si>
    <t>ФЕР-15</t>
  </si>
  <si>
    <t>Поправка: 421/пр_2020_п.58_пп.б</t>
  </si>
  <si>
    <t>Пр/812-015.0-1</t>
  </si>
  <si>
    <t>Пр/774-015.0</t>
  </si>
  <si>
    <t>3,1</t>
  </si>
  <si>
    <t>14.3.02.01-0111</t>
  </si>
  <si>
    <t>Краска водно-дисперсионная акрилатная ВД-АК-101</t>
  </si>
  <si>
    <t>И13_ФСБЦ-2022, 14.3.02.01-0111, приказ Минстроя России от 18.05.2022 г. № 378/пр</t>
  </si>
  <si>
    <t>3,2</t>
  </si>
  <si>
    <t>14.3.01.02-0101</t>
  </si>
  <si>
    <t>Грунтовка акриловая ВД-АК-133</t>
  </si>
  <si>
    <t>И13_ФСБЦ-2022, 14.3.01.02-0101, приказ Минстроя России от 18.05.2022 г. № 378/пр</t>
  </si>
  <si>
    <t>4</t>
  </si>
  <si>
    <t>62-03-002-02</t>
  </si>
  <si>
    <t>Окраска масляными составами ранее окрашенных больших металлических поверхностей (кроме крыш): за два раза</t>
  </si>
  <si>
    <t>И13_ГЭСНр-2022, 62-03-002-02, приказ Минстроя России от 18.05.2022 г. № 378/пр</t>
  </si>
  <si>
    <t>Малярные работы</t>
  </si>
  <si>
    <t>рФЕР-62</t>
  </si>
  <si>
    <t>Пр/812-096.0-1</t>
  </si>
  <si>
    <t>Пр/774-096.0</t>
  </si>
  <si>
    <t>4,1</t>
  </si>
  <si>
    <t>14.4.02.04-0182</t>
  </si>
  <si>
    <t>Краска масляная МА-15, цветная</t>
  </si>
  <si>
    <t>И13_ФСБЦ-2022, 14.4.02.04-0182, приказ Минстроя России от 18.05.2022 г. № 378/пр</t>
  </si>
  <si>
    <t>5</t>
  </si>
  <si>
    <t>46-04-008-01</t>
  </si>
  <si>
    <t>Разборка покрытий кровель: из рулонных материалов</t>
  </si>
  <si>
    <t>И13_ГЭСН-2022, 46-04-008-01, приказ Минстроя России от 18.05.2022 г. № 378/пр</t>
  </si>
  <si>
    <t>Работы по реконструкции зданий и сооружений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</si>
  <si>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</si>
  <si>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ФЕР-46</t>
  </si>
  <si>
    <t>Пр/812-040.2-1</t>
  </si>
  <si>
    <t>Пр/774-040.2</t>
  </si>
  <si>
    <t>6</t>
  </si>
  <si>
    <t>12-01-016-02</t>
  </si>
  <si>
    <t>Огрунтовка оснований из бетона или раствора под водоизоляционный кровельный ковер: готовой эмульсией битумной</t>
  </si>
  <si>
    <t>И13_ГЭСН-2022, 12-01-016-02, приказ Минстроя России от 18.05.2022 г. № 378/пр</t>
  </si>
  <si>
    <t>Кровли</t>
  </si>
  <si>
    <t>ФЕР-12</t>
  </si>
  <si>
    <t>Пр/812-012.0-1</t>
  </si>
  <si>
    <t>Пр/774-012.0</t>
  </si>
  <si>
    <t>6,1</t>
  </si>
  <si>
    <t>01.2.03.07</t>
  </si>
  <si>
    <t>Эмульсия битумная</t>
  </si>
  <si>
    <t>6,2</t>
  </si>
  <si>
    <t>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</si>
  <si>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</si>
  <si>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И13_ФСБЦ-2022, 01.2.03.05-0004, приказ Минстроя России от 18.05.2022 г. № 378/пр</t>
  </si>
  <si>
    <t>7</t>
  </si>
  <si>
    <t>12-01-004-04</t>
  </si>
  <si>
    <t>Устройство примыканий кровель из наплавляемых материалов к стенам и парапетам высотой: до 600 мм без фартуков</t>
  </si>
  <si>
    <t>100 м</t>
  </si>
  <si>
    <t>И13_ГЭСН-2022 доп.10, 12-01-004-04, приказ Минстроя России от 13.05.2024 г. № 323/пр</t>
  </si>
  <si>
    <t>7,1</t>
  </si>
  <si>
    <t>12.1.02.15-0121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</si>
  <si>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</si>
  <si>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И13_ФСБЦ-2022, 12.1.02.15-0121, приказ Минстроя России от 18.05.2022 г. № 378/пр</t>
  </si>
  <si>
    <t>8</t>
  </si>
  <si>
    <t>58-01-020-01</t>
  </si>
  <si>
    <t>Смена обделок из листовой стали (поясков, сандриков, отливов, карнизов) шириной: до 0,4 м</t>
  </si>
  <si>
    <t>И13_ГЭСНр-2022, 58-01-020-01, приказ Минстроя России от 18.05.2022 г. № 378/пр</t>
  </si>
  <si>
    <t>8,1</t>
  </si>
  <si>
    <t>08.3.05.05-0053</t>
  </si>
  <si>
    <t>Сталь листовая оцинкованная, толщина 0,7 мм</t>
  </si>
  <si>
    <t>И13_ФСБЦ-2022, 08.3.05.05-0053, приказ Минстроя России от 18.05.2022 г. № 378/пр</t>
  </si>
  <si>
    <t>8,2</t>
  </si>
  <si>
    <t>9</t>
  </si>
  <si>
    <t>16-07-002-01</t>
  </si>
  <si>
    <t>Установка воронок водосточных (разборка)</t>
  </si>
  <si>
    <t>ШТ</t>
  </si>
  <si>
    <t>И13_ГЭСН-2022, 16-07-002-01, приказ Минстроя России от 18.05.2022 г. № 378/пр</t>
  </si>
  <si>
    <t>Поправка: 571/пр_2022_п.83_т.2_стр.3_стб.3 Наименование: 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</t>
  </si>
  <si>
    <t>*0</t>
  </si>
  <si>
    <t>*0,4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</si>
  <si>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</si>
  <si>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</si>
  <si>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</si>
  <si>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Поправка: 571/пр_2022_п.83_т.2_стр.3_стб.3</t>
  </si>
  <si>
    <t>Пр/812-016.0-1</t>
  </si>
  <si>
    <t>Пр/774-016.0</t>
  </si>
  <si>
    <t>9,1</t>
  </si>
  <si>
    <t>08.1.02.01</t>
  </si>
  <si>
    <t>Воронки</t>
  </si>
  <si>
    <t>10</t>
  </si>
  <si>
    <t>Установка воронок водосточных</t>
  </si>
  <si>
    <t>10,1</t>
  </si>
  <si>
    <t>08.1.02.01-0004</t>
  </si>
  <si>
    <t>Воронка кровельная чугунная, диаметр 100 мм</t>
  </si>
  <si>
    <t>И13_ФСБЦ-2022 доп.12, 08.1.02.01-0004, приказ Минстроя России от 07.11.2024 г. № 747/пр</t>
  </si>
  <si>
    <t>11</t>
  </si>
  <si>
    <t>58-01-016-03</t>
  </si>
  <si>
    <t>Ремонт цементной стяжки площадью заделки: до 1,0 м2</t>
  </si>
  <si>
    <t>100 мест</t>
  </si>
  <si>
    <t>И13_ГЭСНр-2022 доп.3, 58-01-016-03, приказ Минстроя России от 26.10.2022 г. № 905/пр</t>
  </si>
  <si>
    <t>11,1</t>
  </si>
  <si>
    <t>04.3.01.09-0015</t>
  </si>
  <si>
    <t>Раствор готовый кладочный, цементный, М150</t>
  </si>
  <si>
    <t>м3</t>
  </si>
  <si>
    <t>И13_ФСБЦ-2022, 04.3.01.09-0015, приказ Минстроя России от 18.05.2022 г. № 378/пр</t>
  </si>
  <si>
    <t>11,2</t>
  </si>
  <si>
    <t>12</t>
  </si>
  <si>
    <t>13-06-004-01</t>
  </si>
  <si>
    <t>Обеспыливание поверхности</t>
  </si>
  <si>
    <t>И13_ГЭСН-2022 доп.2, 13-06-004-01, приказ Минстроя России от 26.08.2022 г. № 703/пр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</si>
  <si>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</si>
  <si>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</si>
  <si>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</si>
  <si>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</si>
  <si>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</si>
  <si>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13</t>
  </si>
  <si>
    <t>12-01-040-01</t>
  </si>
  <si>
    <t>Устройство гидроизоляции плоских кровель из полимерных составов методом безвоздушного нанесения: в один слой (применит. нанесение жидкой кровли)</t>
  </si>
  <si>
    <t>И13_ГЭСН-2022 доп.4, 12-01-040-01, приказ Минстроя России от 27.12.2022 г. № 1133/пр</t>
  </si>
  <si>
    <t>13,1</t>
  </si>
  <si>
    <t>Цена поставщика</t>
  </si>
  <si>
    <t>Жидкая кровля PROFESSIONAL WHITEBASE (р-д на 1 слой 0,8кг/м2)</t>
  </si>
  <si>
    <t>*1,02</t>
  </si>
  <si>
    <t>13,2</t>
  </si>
  <si>
    <t>14.2.05.03</t>
  </si>
  <si>
    <t>Составы двухкомпонентные на основе полиуретановых смол</t>
  </si>
  <si>
    <t>13,3</t>
  </si>
  <si>
    <t>14.4.01.09</t>
  </si>
  <si>
    <t>Грунтовки на основе эпоксидных смол</t>
  </si>
  <si>
    <t>14</t>
  </si>
  <si>
    <t>12-01-040-02</t>
  </si>
  <si>
    <t>Устройство гидроизоляции плоских кровель из полимерных составов методом безвоздушного нанесения: на каждый последующий слой добавлять к норме 12-01-040-01 (применит. нанесение жидкой кровли, второй слой)</t>
  </si>
  <si>
    <t>И13_ГЭСН-2022 доп.4, 12-01-040-02, приказ Минстроя России от 27.12.2022 г. № 1133/пр</t>
  </si>
  <si>
    <t>14,1</t>
  </si>
  <si>
    <t>Жидкая кровля PROFESSIONAL WHITEBASE  (р-д на 1 слой 0,8кг/м2)</t>
  </si>
  <si>
    <t>14,2</t>
  </si>
  <si>
    <t>15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</si>
  <si>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</si>
  <si>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</si>
  <si>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</si>
  <si>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</si>
  <si>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</si>
  <si>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</si>
  <si>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</si>
  <si>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16</t>
  </si>
  <si>
    <t>Тариф Регионального оператора г.Москвы на 2026 г.</t>
  </si>
  <si>
    <t>Вывоз и утилизация мусора контейнерами вместимостью 8 м3 (972,7*1,043*8=8116,21)</t>
  </si>
  <si>
    <t>1 контейнер</t>
  </si>
  <si>
    <t>Материалы строительные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</si>
  <si>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</si>
  <si>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</si>
  <si>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</si>
  <si>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</si>
  <si>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</si>
  <si>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</si>
  <si>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</si>
  <si>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</si>
  <si>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</si>
  <si>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</si>
  <si>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</si>
  <si>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</si>
  <si>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</si>
  <si>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</si>
  <si>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</si>
  <si>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</si>
  <si>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</si>
  <si>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</si>
  <si>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</si>
  <si>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</si>
  <si>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</si>
  <si>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</si>
  <si>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</si>
  <si>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</si>
  <si>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</si>
  <si>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</si>
  <si>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</si>
  <si>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</si>
  <si>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</si>
  <si>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</si>
  <si>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</si>
  <si>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</si>
  <si>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</si>
  <si>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</si>
  <si>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</si>
  <si>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</si>
  <si>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</si>
  <si>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</si>
  <si>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</si>
  <si>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</si>
  <si>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</si>
  <si>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</si>
  <si>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</si>
  <si>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</si>
  <si>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</si>
  <si>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</si>
  <si>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</si>
  <si>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</si>
  <si>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</si>
  <si>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</si>
  <si>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</si>
  <si>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</si>
  <si>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</si>
  <si>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</si>
  <si>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</si>
  <si>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</si>
  <si>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и3</t>
  </si>
  <si>
    <t>Итого по смете</t>
  </si>
  <si>
    <t>и4</t>
  </si>
  <si>
    <t>в т.ч. ОЗП, ЗПМ, НР и СП с учетом корректирующего коэффициента К-0,84</t>
  </si>
  <si>
    <t>И9</t>
  </si>
  <si>
    <t>в т.ч. ЭМиМ с учетом корректирующего коэффициента К-0,84</t>
  </si>
  <si>
    <t>и5</t>
  </si>
  <si>
    <t>в т.ч. стоимость материалов по сборникам ФСБЦ-2022</t>
  </si>
  <si>
    <t>B8</t>
  </si>
  <si>
    <t>в т.ч. стоимость материалов,отсутствующих в СНБ (анализ рынка)</t>
  </si>
  <si>
    <t>И12</t>
  </si>
  <si>
    <t>Итого материалы отсутствующие в СНБ (анализ рынка), с учетом расчетного индекса 1,04 (ИЦП на  2026г. в целом)(КА проводился в 4 квартале 2025 г.)</t>
  </si>
  <si>
    <t>И 11</t>
  </si>
  <si>
    <t>Итого по статьям затрат ОЗП, ЗПМ, НР и СП с учетом  ИПЦ на  2,3,4 кв. 2025г. и ИПЦ на 1,2,3 кв. 2026 г. -1,0767</t>
  </si>
  <si>
    <t>И10</t>
  </si>
  <si>
    <t>Итого ЭММ и материалы по сборникам ФСБЦ-2022, с учетом перевозки и  с учетом  ИЦП на 2,3,4 кв. 2025г. и ИЦП на 1,2,3 кв. 2026 г.- 1,1047</t>
  </si>
  <si>
    <t>и7</t>
  </si>
  <si>
    <t>Итого по смете стоимость работ и материалов с учетом ИПЦ и ИЦП</t>
  </si>
  <si>
    <t>И13</t>
  </si>
  <si>
    <t>НДС 22%</t>
  </si>
  <si>
    <t>И14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</si>
  <si>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</si>
  <si>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</si>
  <si>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</si>
  <si>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</si>
  <si>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</si>
  <si>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</si>
  <si>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</si>
  <si>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</si>
  <si>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</si>
  <si>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</si>
  <si>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</si>
  <si>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</si>
  <si>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</si>
  <si>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</si>
  <si>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</si>
  <si>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</si>
  <si>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</si>
  <si>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</si>
  <si>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</si>
  <si>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</si>
  <si>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</si>
  <si>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</si>
  <si>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</si>
  <si>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</si>
  <si>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</si>
  <si>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</si>
  <si>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</si>
  <si>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</si>
  <si>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</si>
  <si>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</si>
  <si>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</si>
  <si>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</si>
  <si>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</si>
  <si>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</si>
  <si>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</si>
  <si>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</si>
  <si>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</si>
  <si>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</si>
  <si>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</si>
  <si>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</si>
  <si>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</si>
  <si>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</si>
  <si>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</si>
  <si>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</si>
  <si>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</si>
  <si>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</si>
  <si>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</si>
  <si>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</si>
  <si>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</si>
  <si>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</si>
  <si>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</si>
  <si>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</si>
  <si>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</si>
  <si>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</si>
  <si>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</si>
  <si>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</si>
  <si>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</si>
  <si>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</si>
  <si>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</si>
  <si>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</si>
  <si>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</si>
  <si>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</si>
  <si>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</si>
  <si>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</si>
  <si>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</si>
  <si>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</si>
  <si>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</si>
  <si>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</si>
  <si>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</si>
  <si>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</si>
  <si>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</si>
  <si>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</si>
  <si>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</si>
  <si>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</si>
  <si>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</si>
  <si>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</si>
  <si>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</si>
  <si>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</si>
  <si>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</si>
  <si>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</si>
  <si>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</si>
  <si>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</si>
  <si>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</si>
  <si>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</si>
  <si>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</si>
  <si>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</si>
  <si>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</si>
  <si>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</si>
  <si>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</si>
  <si>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</si>
  <si>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</si>
  <si>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</si>
  <si>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</si>
  <si>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</si>
  <si>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</si>
  <si>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</si>
  <si>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</si>
  <si>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1-100-32</t>
  </si>
  <si>
    <t>Средний разряд работы 3,2</t>
  </si>
  <si>
    <t>чел.-ч.</t>
  </si>
  <si>
    <t>4-100-00</t>
  </si>
  <si>
    <t>Затраты труда машинистов</t>
  </si>
  <si>
    <t>91.06.06-048</t>
  </si>
  <si>
    <t>И13_ФСЭМ-2022,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</si>
  <si>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</si>
  <si>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маш.-ч</t>
  </si>
  <si>
    <t>4-100-030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</si>
  <si>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</si>
  <si>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</si>
  <si>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</si>
  <si>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</si>
  <si>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</si>
  <si>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</si>
  <si>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</si>
  <si>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91.06.03-060</t>
  </si>
  <si>
    <t>И13_ФСЭМ-2022, 91.06.03-060, приказ Минстроя России от 18.05.2022 г. № 378/пр</t>
  </si>
  <si>
    <t>Лебедки электрические тяговым усилием до 5,79 кН (0,59 т)</t>
  </si>
  <si>
    <t>91.06.05-060</t>
  </si>
  <si>
    <t>И13_ФСЭМ-2022, 91.06.05-060,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</si>
  <si>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</si>
  <si>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01.7.03.01-0001</t>
  </si>
  <si>
    <t>И13_ФСБЦ-2022, 01.7.03.01-0001, приказ Минстроя России от 18.05.2022 г. № 378/пр</t>
  </si>
  <si>
    <t>Вода</t>
  </si>
  <si>
    <t>04.3.01.07-0025</t>
  </si>
  <si>
    <t>И13_ФСБЦ-2022, 04.3.01.07-0025, приказ Минстроя России от 18.05.2022 г. № 378/пр</t>
  </si>
  <si>
    <t>Раствор штукатурный, известковый, М100</t>
  </si>
  <si>
    <t>2-100-01</t>
  </si>
  <si>
    <t>Рабочий 1 разряда</t>
  </si>
  <si>
    <t>чел.-ч</t>
  </si>
  <si>
    <t>2-100-03</t>
  </si>
  <si>
    <t>Рабочий 3 разряда</t>
  </si>
  <si>
    <t>2-100-04</t>
  </si>
  <si>
    <t>Рабочий 4 разряда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</si>
  <si>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</si>
  <si>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</si>
  <si>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</si>
  <si>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14.5.05.01-0012</t>
  </si>
  <si>
    <t>И13_ФСБЦ-2022, 14.5.05.01-0012, приказ Минстроя России от 18.05.2022 г. № 378/пр</t>
  </si>
  <si>
    <t>Олифа комбинированная для разведения масляных густотертых красок и для внешних работ по деревянным поверхностям</t>
  </si>
  <si>
    <t>1-100-20</t>
  </si>
  <si>
    <t>Средний разряд работы 2,0</t>
  </si>
  <si>
    <t>91.06.03-055</t>
  </si>
  <si>
    <t>И13_ФСЭМ-2022, 91.06.03-055, приказ Минстроя России от 18.05.2022 г. № 378/пр</t>
  </si>
  <si>
    <t>Лебедки электрические тяговым усилием 19,62 кН (2 т)</t>
  </si>
  <si>
    <t>1-100-36</t>
  </si>
  <si>
    <t>Средний разряд работы 3,6</t>
  </si>
  <si>
    <t>91.05.01-017</t>
  </si>
  <si>
    <t>И13_ФСЭМ-2022 доп.3, 91.05.01-017, приказ Минстроя России от 26.10.2022 г. № 905/пр</t>
  </si>
  <si>
    <t>Краны башенные, грузоподъемность 8 т</t>
  </si>
  <si>
    <t>4-100-060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</si>
  <si>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</si>
  <si>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</si>
  <si>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</si>
  <si>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</si>
  <si>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</si>
  <si>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</si>
  <si>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</si>
  <si>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</si>
  <si>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</si>
  <si>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1-100-30</t>
  </si>
  <si>
    <t>Средний разряд работы 3,0</t>
  </si>
  <si>
    <t>01.7.15.06-0111</t>
  </si>
  <si>
    <t>И13_ФСБЦ-2022, 01.7.15.06-0111, приказ Минстроя России от 18.05.2022 г. № 378/пр</t>
  </si>
  <si>
    <t>Гвозди строительные</t>
  </si>
  <si>
    <t>08.3.03.05-0001</t>
  </si>
  <si>
    <t>И13_ФСБЦ-2022, 08.3.03.05-0001, приказ Минстроя России от 18.05.2022 г. № 378/пр</t>
  </si>
  <si>
    <t>Проволока канатная оцинкованная, диаметр 2,6 мм</t>
  </si>
  <si>
    <t>1-100-41</t>
  </si>
  <si>
    <t>Средний разряд работы 4,1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</si>
  <si>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</si>
  <si>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</si>
  <si>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</si>
  <si>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01.7.07.29-0031</t>
  </si>
  <si>
    <t>И13_ФСБЦ-2022, 01.7.07.29-0031, приказ Минстроя России от 18.05.2022 г. № 378/пр</t>
  </si>
  <si>
    <t>Каболка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</si>
  <si>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</si>
  <si>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</si>
  <si>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</si>
  <si>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03.2.02.08-0001</t>
  </si>
  <si>
    <t>И13_ФСБЦ-2022, 03.2.02.08-0001, приказ Минстроя России от 18.05.2022 г. № 378/пр</t>
  </si>
  <si>
    <t>Цемент гипсоглиноземистый расширяющийся</t>
  </si>
  <si>
    <t>91.18.01-508</t>
  </si>
  <si>
    <t>И13_ФСЭМ-2022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</si>
  <si>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</si>
  <si>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</si>
  <si>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И13_ФСЭМ-2022,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</si>
  <si>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</si>
  <si>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03.2.01.01-0001</t>
  </si>
  <si>
    <t>И13_ФСБЦ-2022,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</si>
  <si>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</si>
  <si>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91.21.22-638</t>
  </si>
  <si>
    <t>И13_ФСЭМ-2022, 91.21.22-638, приказ Минстроя России от 18.05.2022 г. № 378/пр</t>
  </si>
  <si>
    <t>Пылесосы промышленные, мощность до 2000 Вт</t>
  </si>
  <si>
    <t>1-100-31</t>
  </si>
  <si>
    <t>Средний разряд работы 3,1</t>
  </si>
  <si>
    <t>91.21.01-021</t>
  </si>
  <si>
    <t>И13_ФСЭМ-2022 доп.4, 91.21.01-021, приказ Минстроя России от 27.12.2022 г. № 1133/пр</t>
  </si>
  <si>
    <t>Аппараты окрасочные безвоздушного распыления пневмоприводные при работе от передвижных компрессорных установок, производительность до 8,7 л/мин</t>
  </si>
  <si>
    <t>14.5.09.11-0102</t>
  </si>
  <si>
    <t>И13_ФСБЦ-2022, 14.5.09.11-0102, приказ Минстроя России от 18.05.2022 г. № 378/пр</t>
  </si>
  <si>
    <t>Уайт-спирит</t>
  </si>
  <si>
    <t>01.2.03.03</t>
  </si>
  <si>
    <t>Мастики битумосодержащие</t>
  </si>
  <si>
    <t>12.1.02.10</t>
  </si>
  <si>
    <t>Материалы рулонные кровельные</t>
  </si>
  <si>
    <t>14.3.02.01</t>
  </si>
  <si>
    <t>Краска акриловая</t>
  </si>
  <si>
    <t>14.4.01.02</t>
  </si>
  <si>
    <t>Грунтовка</t>
  </si>
  <si>
    <t>14.4.02.04</t>
  </si>
  <si>
    <t>Краски масляные готовые к применению для наружных работ</t>
  </si>
  <si>
    <t>12.1.02.15</t>
  </si>
  <si>
    <t>Материалы рулонные кровельные наплавляемые</t>
  </si>
  <si>
    <t>08.3.05.05</t>
  </si>
  <si>
    <t>Сталь листовая оцинкованная</t>
  </si>
  <si>
    <t>04.3.01.09</t>
  </si>
  <si>
    <t>Раствор тяжелый цементный</t>
  </si>
  <si>
    <t>421/пр_2020_п.58_пп.б</t>
  </si>
  <si>
    <t>Методика 421/пр (О.П.)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</si>
  <si>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</si>
  <si>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</si>
  <si>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</si>
  <si>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</si>
  <si>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</si>
  <si>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</si>
  <si>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</si>
  <si>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</si>
  <si>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</si>
  <si>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</si>
  <si>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</si>
  <si>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</si>
  <si>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</si>
  <si>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</si>
  <si>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</si>
  <si>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</si>
  <si>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</si>
  <si>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</si>
  <si>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</si>
  <si>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</si>
  <si>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</si>
  <si>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</si>
  <si>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</si>
  <si>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</si>
  <si>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</si>
  <si>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</si>
  <si>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</si>
  <si>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</si>
  <si>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</si>
  <si>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</si>
  <si>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</si>
  <si>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</si>
  <si>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</si>
  <si>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</si>
  <si>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</si>
  <si>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</si>
  <si>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</si>
  <si>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</si>
  <si>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</si>
  <si>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</si>
  <si>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</si>
  <si>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</si>
  <si>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</si>
  <si>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</si>
  <si>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</si>
  <si>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</si>
  <si>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</si>
  <si>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1. Кровля административно-производственного здания профилактория 1 автоколонны УАТиСМ</t>
  </si>
  <si>
    <t>Подраздел: Кровля административно-производственного здания профилактория 1 автоколонны УАТиСМ</t>
  </si>
  <si>
    <t>ГЭСНр 58-01-007-02</t>
  </si>
  <si>
    <t>ОТ (ЗТ)</t>
  </si>
  <si>
    <t>ЭМ</t>
  </si>
  <si>
    <t>ОТм(ЗТм) Средний разряд машинистов 3</t>
  </si>
  <si>
    <t>ОТм(ЗТм) Средний разряд машинистов 4</t>
  </si>
  <si>
    <t>ОТм(ЗТм)</t>
  </si>
  <si>
    <t>Итого прямые затраты</t>
  </si>
  <si>
    <t>1.1</t>
  </si>
  <si>
    <t>1.2</t>
  </si>
  <si>
    <t>1.3</t>
  </si>
  <si>
    <t>ФОТ</t>
  </si>
  <si>
    <t>НР Крыши, кровля</t>
  </si>
  <si>
    <t>%</t>
  </si>
  <si>
    <t>СП Крыши, кровля</t>
  </si>
  <si>
    <t>Всего по позиции</t>
  </si>
  <si>
    <t>=</t>
  </si>
  <si>
    <t>ГЭСНр 61-02-001-01</t>
  </si>
  <si>
    <t>М</t>
  </si>
  <si>
    <t>2.1</t>
  </si>
  <si>
    <t>НР Штукатурные работы</t>
  </si>
  <si>
    <t>СП Штукатурные работы</t>
  </si>
  <si>
    <t>ГЭСН 15-04-019-07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</si>
  <si>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</si>
  <si>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3.1</t>
  </si>
  <si>
    <t>3.2</t>
  </si>
  <si>
    <t>НР Отделочные работы</t>
  </si>
  <si>
    <t>Пр/774-015.0;_x000D_
п.16</t>
  </si>
  <si>
    <t>СП Отделочные работы</t>
  </si>
  <si>
    <t>ГЭСНр 62-03-002-02</t>
  </si>
  <si>
    <t>4.1</t>
  </si>
  <si>
    <t>НР Малярные работы</t>
  </si>
  <si>
    <t>СП Малярные работы</t>
  </si>
  <si>
    <t>ГЭСН 46-04-008-01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</si>
  <si>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</si>
  <si>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</si>
  <si>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 12-01-016-02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</si>
  <si>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10"/>
        <rFont val="Arial"/>
        <family val="2"/>
        <charset val="204"/>
      </rPr>
      <t xml:space="preserve">
Поправки к: 
ЭМ *1,25;   
ЗТ *1,15;   
ЗТм *1,25;   
СП *0,85</t>
    </r>
  </si>
  <si>
    <t>6.2</t>
  </si>
  <si>
    <t>НР Кровли</t>
  </si>
  <si>
    <t>Пр/774-012.0;_x000D_
п.16</t>
  </si>
  <si>
    <t>СП Кровли</t>
  </si>
  <si>
    <t>ГЭСН 12-01-004-04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</si>
  <si>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10"/>
        <rFont val="Arial"/>
        <family val="2"/>
        <charset val="204"/>
      </rPr>
      <t xml:space="preserve">
Поправки к: 
ЭМ *1,25;   
ЗТ *1,15;   
ЗТм *1,25;   
СП *0,85</t>
    </r>
  </si>
  <si>
    <t>ОТм(ЗТм) Средний разряд машинистов 6</t>
  </si>
  <si>
    <t>7.1</t>
  </si>
  <si>
    <t>ГЭСНр 58-01-020-01</t>
  </si>
  <si>
    <t>8.1</t>
  </si>
  <si>
    <t>8.2</t>
  </si>
  <si>
    <t>ГЭСН 16-07-002-01</t>
  </si>
  <si>
    <r>
      <t>Установка воронок водосточных (разборка)</t>
    </r>
    <r>
      <rPr>
        <i/>
        <sz val="10"/>
        <rFont val="Arial"/>
        <family val="2"/>
        <charset val="204"/>
      </rPr>
      <t xml:space="preserve">
Поправки к: 
М *0;   
ЭМ *0,4;   
ЗТ *0,4;   
ЗТм *0,4</t>
    </r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</si>
  <si>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</si>
  <si>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</si>
  <si>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10.1</t>
  </si>
  <si>
    <t>ГЭСНр 58-01-016-03</t>
  </si>
  <si>
    <t>11.1</t>
  </si>
  <si>
    <t>11.2</t>
  </si>
  <si>
    <t>ГЭСН 13-06-004-01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</si>
  <si>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</si>
  <si>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</si>
  <si>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ГЭСН 12-01-040-01</t>
  </si>
  <si>
    <t>13.1</t>
  </si>
  <si>
    <t>ГЭСН 12-01-040-02</t>
  </si>
  <si>
    <t>14.1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</si>
  <si>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</si>
  <si>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</si>
  <si>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</si>
  <si>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</si>
  <si>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</si>
  <si>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</si>
  <si>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</si>
  <si>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</si>
  <si>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</si>
  <si>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</si>
  <si>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</si>
  <si>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</si>
  <si>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</si>
  <si>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</si>
  <si>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</si>
  <si>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</si>
  <si>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</si>
  <si>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</si>
  <si>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</si>
  <si>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</si>
  <si>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</si>
  <si>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</si>
  <si>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</si>
  <si>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</si>
  <si>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</si>
  <si>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</si>
  <si>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Итого прямые затраты по разделу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</si>
  <si>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</si>
  <si>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</si>
  <si>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</si>
  <si>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</si>
  <si>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</si>
  <si>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</si>
  <si>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</si>
  <si>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</si>
  <si>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</si>
  <si>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</si>
  <si>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</si>
  <si>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</si>
  <si>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</si>
  <si>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</si>
  <si>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</si>
  <si>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</si>
  <si>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</si>
  <si>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</si>
  <si>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</si>
  <si>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</si>
  <si>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Дефектная ведомость</t>
  </si>
  <si>
    <t>на выполнение работ по ремонту кровли административно-производственного здания профилактория 1 автоколонны УАТиСМ по адресу: 2-й Грайвороновский пр. д.6 стр.3 филиала ПАО "Россети Московский регион" Московские кабельные сети в 2026 г.</t>
  </si>
  <si>
    <t>Локальная смета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</si>
</sst>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5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7" fontId="22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0" fillId="0" borderId="0" xfId="0" applyNumberFormat="1"/>
    <xf numFmtId="166" fontId="22" fillId="0" borderId="0" xfId="0" applyNumberFormat="1" applyFont="1" applyAlignment="1">
      <alignment horizontal="right"/>
    </xf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0" fontId="22" fillId="0" borderId="0" xfId="0" applyFont="1" applyAlignment="1">
      <alignment horizontal="left" wrapText="1"/>
    </xf>
    <xf numFmtId="0" fontId="22" fillId="0" borderId="0" xfId="0" quotePrefix="1" applyFont="1" applyAlignment="1">
      <alignment horizontal="left" wrapText="1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11"/>
  <sheetViews>
    <sheetView tabSelected="1" zoomScaleNormal="100" workbookViewId="0">
      <selection activeCell="I54" sqref="I5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507</v>
      </c>
      <c r="B2" s="10"/>
      <c r="C2" s="10"/>
      <c r="D2" s="10"/>
      <c r="E2" s="10"/>
      <c r="F2" s="11" t="s">
        <v>546</v>
      </c>
      <c r="G2" s="11"/>
      <c r="H2" s="11"/>
      <c r="I2" s="11"/>
      <c r="J2" s="11"/>
      <c r="K2" s="11"/>
      <c r="L2" s="11"/>
    </row>
    <row r="3" spans="1:93" ht="12.75" hidden="1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12.75" hidden="1" customHeight="1" x14ac:dyDescent="0.2">
      <c r="A4" s="10" t="s">
        <v>508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</v>
      </c>
      <c r="G4" s="11"/>
      <c r="H4" s="11"/>
      <c r="I4" s="11"/>
      <c r="J4" s="11"/>
      <c r="K4" s="11"/>
      <c r="L4" s="11"/>
    </row>
    <row r="5" spans="1:93" ht="12.75" hidden="1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76.5" hidden="1" x14ac:dyDescent="0.2">
      <c r="A6" s="10" t="s">
        <v>509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1"/>
      <c r="H6" s="11"/>
      <c r="I6" s="11"/>
      <c r="J6" s="11"/>
      <c r="K6" s="11"/>
      <c r="L6" s="11"/>
      <c r="CO6" s="5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hidden="1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hidden="1" customHeight="1" x14ac:dyDescent="0.2">
      <c r="A8" s="10" t="s">
        <v>510</v>
      </c>
      <c r="B8" s="10"/>
      <c r="C8" s="10"/>
      <c r="D8" s="10"/>
      <c r="E8" s="10"/>
      <c r="F8" s="11" t="s">
        <v>378</v>
      </c>
      <c r="G8" s="11"/>
      <c r="H8" s="11"/>
      <c r="I8" s="11"/>
      <c r="J8" s="11"/>
      <c r="K8" s="11"/>
      <c r="L8" s="11"/>
    </row>
    <row r="9" spans="1:93" ht="12.75" hidden="1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hidden="1" customHeight="1" x14ac:dyDescent="0.2">
      <c r="A10" s="10" t="s">
        <v>511</v>
      </c>
      <c r="B10" s="10"/>
      <c r="C10" s="10"/>
      <c r="D10" s="10"/>
      <c r="E10" s="10"/>
      <c r="F10" s="11" t="s">
        <v>379</v>
      </c>
      <c r="G10" s="11"/>
      <c r="H10" s="11"/>
      <c r="I10" s="11"/>
      <c r="J10" s="11"/>
      <c r="K10" s="11"/>
      <c r="L10" s="11"/>
    </row>
    <row r="11" spans="1:93" ht="12.75" hidden="1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2.75" hidden="1" customHeight="1" x14ac:dyDescent="0.2">
      <c r="A12" s="10" t="s">
        <v>512</v>
      </c>
      <c r="B12" s="10"/>
      <c r="C12" s="10"/>
      <c r="D12" s="10"/>
      <c r="E12" s="10"/>
      <c r="F12" s="11" t="s">
        <v>547</v>
      </c>
      <c r="G12" s="11"/>
      <c r="H12" s="11"/>
      <c r="I12" s="11"/>
      <c r="J12" s="11"/>
      <c r="K12" s="11"/>
      <c r="L12" s="11"/>
    </row>
    <row r="13" spans="1:93" ht="12.75" hidden="1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hidden="1" customHeight="1" x14ac:dyDescent="0.2">
      <c r="A14" s="10" t="s">
        <v>513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hidden="1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4"/>
    </row>
    <row r="16" spans="1:93" ht="12.75" hidden="1" customHeight="1" x14ac:dyDescent="0.2">
      <c r="A16" s="10" t="s">
        <v>514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hidden="1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12.75" hidden="1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5.75" hidden="1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4.25" hidden="1" customHeight="1" x14ac:dyDescent="0.2">
      <c r="A20" s="21" t="s">
        <v>515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hidden="1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hidden="1" customHeight="1" x14ac:dyDescent="0.25">
      <c r="A22" s="20" t="str">
        <f>IF(Source!G12&lt;&gt;"", Source!G12, "")</f>
        <v/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14.25" hidden="1" customHeight="1" x14ac:dyDescent="0.2">
      <c r="A23" s="21" t="s">
        <v>516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9" t="str">
        <f>CONCATENATE( " ", Source!L20, " ",Source!CM20)</f>
        <v xml:space="preserve"> Локальная смета №2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41.25" customHeight="1" x14ac:dyDescent="0.25">
      <c r="A27" s="26" t="str">
        <f>IF(Source!G20&lt;&gt;"Новая локальная смета", Source!G20, "")</f>
        <v>на выполнение работ по ремонту кровли административно-производственного здания профилактория 1 автоколонны УАТиСМ по адресу: 2-й Грайвороновский пр. д.6 стр.3 филиала ПАО "Россети Московский регион" Московские кабельные сети в 2026 г.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4.25" customHeight="1" x14ac:dyDescent="0.2">
      <c r="A28" s="21" t="s">
        <v>517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2" t="s">
        <v>518</v>
      </c>
      <c r="B31" s="12"/>
      <c r="C31" s="28" t="s">
        <v>548</v>
      </c>
      <c r="D31" s="12" t="s">
        <v>519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 x14ac:dyDescent="0.2">
      <c r="A32" s="12"/>
      <c r="B32" s="12"/>
      <c r="C32" s="29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2.75" customHeight="1" x14ac:dyDescent="0.2">
      <c r="A33" s="12" t="s">
        <v>520</v>
      </c>
      <c r="B33" s="12"/>
      <c r="C33" s="30" t="s">
        <v>662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1" t="s">
        <v>521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3" t="s">
        <v>549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hidden="1" customHeight="1" x14ac:dyDescent="0.2">
      <c r="A38" s="33" t="s">
        <v>522</v>
      </c>
      <c r="B38" s="22"/>
      <c r="C38" s="99">
        <f>C41+C42+C43+C44</f>
        <v>1881.16</v>
      </c>
      <c r="D38" s="35"/>
      <c r="E38" s="12" t="s">
        <v>523</v>
      </c>
      <c r="F38" s="17"/>
      <c r="G38" s="17"/>
      <c r="H38" s="17"/>
      <c r="I38" s="17"/>
      <c r="J38" s="17"/>
      <c r="K38" s="17"/>
      <c r="L38" s="22"/>
    </row>
    <row r="39" spans="1:12" ht="14.25" hidden="1" customHeight="1" x14ac:dyDescent="0.2">
      <c r="A39" s="33"/>
      <c r="B39" s="22"/>
      <c r="C39" s="100"/>
      <c r="D39" s="36"/>
      <c r="E39" s="12"/>
      <c r="F39" s="17"/>
      <c r="G39" s="12" t="s">
        <v>524</v>
      </c>
      <c r="H39" s="22"/>
      <c r="I39" s="12"/>
      <c r="J39" s="12"/>
      <c r="K39" s="102">
        <f>ROUND(SUM(AR52:AR504)/1000, 2)</f>
        <v>215.48</v>
      </c>
      <c r="L39" s="12" t="s">
        <v>523</v>
      </c>
    </row>
    <row r="40" spans="1:12" ht="14.25" hidden="1" customHeight="1" x14ac:dyDescent="0.2">
      <c r="A40" s="22"/>
      <c r="B40" s="37" t="s">
        <v>525</v>
      </c>
      <c r="C40" s="101"/>
      <c r="D40" s="22"/>
      <c r="E40" s="12"/>
      <c r="F40" s="17"/>
      <c r="G40" s="12" t="s">
        <v>526</v>
      </c>
      <c r="H40" s="22"/>
      <c r="I40" s="12"/>
      <c r="J40" s="12"/>
      <c r="K40" s="102">
        <f>ROUND(SUM(AT52:AT504)/1000, 2)</f>
        <v>3.08</v>
      </c>
      <c r="L40" s="12" t="s">
        <v>523</v>
      </c>
    </row>
    <row r="41" spans="1:12" ht="14.25" hidden="1" customHeight="1" x14ac:dyDescent="0.2">
      <c r="A41" s="22"/>
      <c r="B41" s="33" t="s">
        <v>527</v>
      </c>
      <c r="C41" s="99">
        <f>ROUND((Source!F147)/1000, 2)</f>
        <v>1881.16</v>
      </c>
      <c r="D41" s="35"/>
      <c r="E41" s="12" t="s">
        <v>523</v>
      </c>
      <c r="F41" s="17"/>
      <c r="G41" s="12" t="s">
        <v>528</v>
      </c>
      <c r="H41" s="22"/>
      <c r="I41" s="12"/>
      <c r="J41" s="36"/>
      <c r="K41" s="103">
        <f>Source!F152</f>
        <v>400.03082999999998</v>
      </c>
      <c r="L41" s="12" t="s">
        <v>383</v>
      </c>
    </row>
    <row r="42" spans="1:12" ht="14.25" hidden="1" customHeight="1" x14ac:dyDescent="0.2">
      <c r="A42" s="22"/>
      <c r="B42" s="33" t="s">
        <v>529</v>
      </c>
      <c r="C42" s="99">
        <f>ROUND((Source!F148)/1000, 2)</f>
        <v>0</v>
      </c>
      <c r="D42" s="35"/>
      <c r="E42" s="12" t="s">
        <v>523</v>
      </c>
      <c r="F42" s="17"/>
      <c r="G42" s="12" t="s">
        <v>530</v>
      </c>
      <c r="H42" s="22"/>
      <c r="I42" s="12"/>
      <c r="J42" s="38"/>
      <c r="K42" s="103">
        <f>Source!F153</f>
        <v>4.9019000000000004</v>
      </c>
      <c r="L42" s="12" t="s">
        <v>383</v>
      </c>
    </row>
    <row r="43" spans="1:12" ht="14.25" hidden="1" customHeight="1" x14ac:dyDescent="0.2">
      <c r="A43" s="22"/>
      <c r="B43" s="33" t="s">
        <v>531</v>
      </c>
      <c r="C43" s="99">
        <f>ROUND((Source!F139)/1000, 2)</f>
        <v>0</v>
      </c>
      <c r="D43" s="35"/>
      <c r="E43" s="12" t="s">
        <v>523</v>
      </c>
      <c r="F43" s="17"/>
      <c r="G43" s="12"/>
      <c r="H43" s="12"/>
      <c r="I43" s="12"/>
      <c r="J43" s="12"/>
      <c r="K43" s="17"/>
      <c r="L43" s="12"/>
    </row>
    <row r="44" spans="1:12" ht="14.25" hidden="1" customHeight="1" x14ac:dyDescent="0.2">
      <c r="A44" s="22"/>
      <c r="B44" s="33" t="s">
        <v>532</v>
      </c>
      <c r="C44" s="99">
        <f>ROUND((Source!F149)/1000, 2)</f>
        <v>0</v>
      </c>
      <c r="D44" s="35"/>
      <c r="E44" s="12" t="s">
        <v>523</v>
      </c>
      <c r="F44" s="17"/>
      <c r="G44" s="12"/>
      <c r="H44" s="12"/>
      <c r="I44" s="12"/>
      <c r="J44" s="12"/>
      <c r="K44" s="17"/>
      <c r="L44" s="12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533</v>
      </c>
      <c r="B46" s="43" t="s">
        <v>534</v>
      </c>
      <c r="C46" s="43" t="s">
        <v>535</v>
      </c>
      <c r="D46" s="43" t="s">
        <v>536</v>
      </c>
      <c r="E46" s="41" t="s">
        <v>537</v>
      </c>
      <c r="F46" s="40"/>
      <c r="G46" s="47"/>
      <c r="H46" s="41" t="s">
        <v>538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539</v>
      </c>
      <c r="F50" s="52" t="s">
        <v>540</v>
      </c>
      <c r="G50" s="53" t="s">
        <v>541</v>
      </c>
      <c r="H50" s="52" t="s">
        <v>542</v>
      </c>
      <c r="I50" s="52" t="s">
        <v>543</v>
      </c>
      <c r="J50" s="52" t="s">
        <v>544</v>
      </c>
      <c r="K50" s="52" t="s">
        <v>540</v>
      </c>
      <c r="L50" s="52" t="s">
        <v>545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6">
        <v>11</v>
      </c>
      <c r="L51" s="56">
        <v>12</v>
      </c>
    </row>
    <row r="53" spans="1:83" ht="16.5" x14ac:dyDescent="0.2">
      <c r="A53" s="58" t="s">
        <v>550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5" spans="1:83" ht="16.5" x14ac:dyDescent="0.2">
      <c r="A55" s="58" t="s">
        <v>551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</row>
    <row r="56" spans="1:83" ht="57" x14ac:dyDescent="0.2">
      <c r="A56" s="59" t="s">
        <v>22</v>
      </c>
      <c r="B56" s="61" t="s">
        <v>552</v>
      </c>
      <c r="C56" s="61" t="str">
        <f>Source!G32</f>
        <v>Ремонт отдельными местами рулонного покрытия с промазкой: битумными составами с заменой 2 слоев</v>
      </c>
      <c r="D56" s="62" t="str">
        <f>Source!H32</f>
        <v>100 м2</v>
      </c>
      <c r="E56" s="63">
        <f>Source!K32</f>
        <v>1.29</v>
      </c>
      <c r="F56" s="63"/>
      <c r="G56" s="63">
        <f>Source!I32</f>
        <v>1.29</v>
      </c>
      <c r="H56" s="65"/>
      <c r="I56" s="64"/>
      <c r="J56" s="65"/>
      <c r="K56" s="64"/>
      <c r="L56" s="65"/>
    </row>
    <row r="57" spans="1:83" x14ac:dyDescent="0.2">
      <c r="C57" s="66" t="str">
        <f>"Объем: "&amp;Source!I32&amp;"=129/"&amp;"100"</f>
        <v>Объем: 1,29=129/100</v>
      </c>
    </row>
    <row r="58" spans="1:83" ht="15" x14ac:dyDescent="0.2">
      <c r="A58" s="60"/>
      <c r="B58" s="63">
        <v>1</v>
      </c>
      <c r="C58" s="60" t="s">
        <v>553</v>
      </c>
      <c r="D58" s="62" t="s">
        <v>383</v>
      </c>
      <c r="E58" s="67"/>
      <c r="F58" s="63"/>
      <c r="G58" s="63">
        <f>Source!U32</f>
        <v>55.521599999999999</v>
      </c>
      <c r="H58" s="63"/>
      <c r="I58" s="63"/>
      <c r="J58" s="63"/>
      <c r="K58" s="63"/>
      <c r="L58" s="68">
        <f>SUM(L59:L59)-SUMIF(CE59:CE59, 1, L59:L59)</f>
        <v>30227.62</v>
      </c>
    </row>
    <row r="59" spans="1:83" ht="14.25" x14ac:dyDescent="0.2">
      <c r="A59" s="61"/>
      <c r="B59" s="61" t="s">
        <v>381</v>
      </c>
      <c r="C59" s="61" t="s">
        <v>382</v>
      </c>
      <c r="D59" s="62" t="s">
        <v>383</v>
      </c>
      <c r="E59" s="63">
        <v>43.04</v>
      </c>
      <c r="F59" s="63"/>
      <c r="G59" s="63">
        <f>SmtRes!CX1</f>
        <v>55.521599999999999</v>
      </c>
      <c r="H59" s="65"/>
      <c r="I59" s="64"/>
      <c r="J59" s="65">
        <f>SmtRes!CZ1</f>
        <v>544.42999999999995</v>
      </c>
      <c r="K59" s="64"/>
      <c r="L59" s="65">
        <f>SmtRes!DI1</f>
        <v>30227.62</v>
      </c>
    </row>
    <row r="60" spans="1:83" ht="15" x14ac:dyDescent="0.2">
      <c r="A60" s="60"/>
      <c r="B60" s="63">
        <v>2</v>
      </c>
      <c r="C60" s="60" t="s">
        <v>554</v>
      </c>
      <c r="D60" s="62"/>
      <c r="E60" s="67"/>
      <c r="F60" s="63"/>
      <c r="G60" s="63"/>
      <c r="H60" s="63"/>
      <c r="I60" s="63"/>
      <c r="J60" s="63"/>
      <c r="K60" s="63"/>
      <c r="L60" s="68">
        <f>SUM(L61:L66)-SUMIF(CE61:CE66, 1, L61:L66)</f>
        <v>390.66999999999996</v>
      </c>
    </row>
    <row r="61" spans="1:83" ht="15" x14ac:dyDescent="0.2">
      <c r="A61" s="60"/>
      <c r="B61" s="63"/>
      <c r="C61" s="60" t="s">
        <v>557</v>
      </c>
      <c r="D61" s="62" t="s">
        <v>383</v>
      </c>
      <c r="E61" s="67"/>
      <c r="F61" s="63"/>
      <c r="G61" s="63">
        <f>Source!V32</f>
        <v>0.58050000000000002</v>
      </c>
      <c r="H61" s="63"/>
      <c r="I61" s="63"/>
      <c r="J61" s="63"/>
      <c r="K61" s="63"/>
      <c r="L61" s="68">
        <f>SUMIF(CE62:CE66, 1, L62:L66)</f>
        <v>323.81</v>
      </c>
      <c r="CE61">
        <v>1</v>
      </c>
    </row>
    <row r="62" spans="1:83" ht="42.75" x14ac:dyDescent="0.2">
      <c r="A62" s="61"/>
      <c r="B62" s="61" t="s">
        <v>386</v>
      </c>
      <c r="C62" s="61" t="s">
        <v>388</v>
      </c>
      <c r="D62" s="62" t="s">
        <v>389</v>
      </c>
      <c r="E62" s="63">
        <v>0.27</v>
      </c>
      <c r="F62" s="63"/>
      <c r="G62" s="63">
        <f>SmtRes!CX3</f>
        <v>0.3483</v>
      </c>
      <c r="H62" s="65">
        <f>SmtRes!CZ3</f>
        <v>37.32</v>
      </c>
      <c r="I62" s="64">
        <f>SmtRes!AJ3</f>
        <v>1.47</v>
      </c>
      <c r="J62" s="65">
        <f>ROUND(H62*I62, 2)</f>
        <v>54.86</v>
      </c>
      <c r="K62" s="64"/>
      <c r="L62" s="65">
        <f>SmtRes!DG3</f>
        <v>19.11</v>
      </c>
    </row>
    <row r="63" spans="1:83" ht="28.5" x14ac:dyDescent="0.2">
      <c r="A63" s="61"/>
      <c r="B63" s="61" t="s">
        <v>390</v>
      </c>
      <c r="C63" s="61" t="s">
        <v>555</v>
      </c>
      <c r="D63" s="62" t="s">
        <v>383</v>
      </c>
      <c r="E63" s="63">
        <f>SmtRes!DO3*SmtRes!AT3</f>
        <v>0.27</v>
      </c>
      <c r="F63" s="63"/>
      <c r="G63" s="63">
        <f>ROUND(E63*G56, 7)</f>
        <v>0.3483</v>
      </c>
      <c r="H63" s="65"/>
      <c r="I63" s="64"/>
      <c r="J63" s="65">
        <f>ROUND(SmtRes!AG3/SmtRes!DO3, 2)</f>
        <v>531.04</v>
      </c>
      <c r="K63" s="64"/>
      <c r="L63" s="65">
        <f>SmtRes!DH3</f>
        <v>184.96</v>
      </c>
      <c r="CE63">
        <v>1</v>
      </c>
    </row>
    <row r="64" spans="1:83" ht="57" x14ac:dyDescent="0.2">
      <c r="A64" s="61"/>
      <c r="B64" s="61" t="s">
        <v>391</v>
      </c>
      <c r="C64" s="61" t="s">
        <v>393</v>
      </c>
      <c r="D64" s="62" t="s">
        <v>389</v>
      </c>
      <c r="E64" s="63">
        <v>1.49</v>
      </c>
      <c r="F64" s="63"/>
      <c r="G64" s="63">
        <f>SmtRes!CX4</f>
        <v>1.9220999999999999</v>
      </c>
      <c r="H64" s="65">
        <f>SmtRes!CZ4</f>
        <v>95.25</v>
      </c>
      <c r="I64" s="64">
        <f>SmtRes!AJ4</f>
        <v>1.29</v>
      </c>
      <c r="J64" s="65">
        <f>ROUND(H64*I64, 2)</f>
        <v>122.87</v>
      </c>
      <c r="K64" s="64"/>
      <c r="L64" s="65">
        <f>SmtRes!DG4</f>
        <v>236.17</v>
      </c>
    </row>
    <row r="65" spans="1:83" ht="28.5" x14ac:dyDescent="0.2">
      <c r="A65" s="61"/>
      <c r="B65" s="61" t="s">
        <v>394</v>
      </c>
      <c r="C65" s="61" t="s">
        <v>396</v>
      </c>
      <c r="D65" s="62" t="s">
        <v>389</v>
      </c>
      <c r="E65" s="63">
        <v>0.18</v>
      </c>
      <c r="F65" s="63"/>
      <c r="G65" s="63">
        <f>SmtRes!CX5</f>
        <v>0.23219999999999999</v>
      </c>
      <c r="H65" s="65">
        <f>SmtRes!CZ5</f>
        <v>477.92</v>
      </c>
      <c r="I65" s="64">
        <f>SmtRes!AJ5</f>
        <v>1.22</v>
      </c>
      <c r="J65" s="65">
        <f>ROUND(H65*I65, 2)</f>
        <v>583.05999999999995</v>
      </c>
      <c r="K65" s="64"/>
      <c r="L65" s="65">
        <f>SmtRes!DG5</f>
        <v>135.38999999999999</v>
      </c>
    </row>
    <row r="66" spans="1:83" ht="28.5" x14ac:dyDescent="0.2">
      <c r="A66" s="61"/>
      <c r="B66" s="61" t="s">
        <v>397</v>
      </c>
      <c r="C66" s="61" t="s">
        <v>556</v>
      </c>
      <c r="D66" s="62" t="s">
        <v>383</v>
      </c>
      <c r="E66" s="63">
        <f>SmtRes!DO5*SmtRes!AT5</f>
        <v>0.18</v>
      </c>
      <c r="F66" s="63"/>
      <c r="G66" s="63">
        <f>ROUND(E66*G56, 7)</f>
        <v>0.23219999999999999</v>
      </c>
      <c r="H66" s="65"/>
      <c r="I66" s="64"/>
      <c r="J66" s="65">
        <f>ROUND(SmtRes!AG5/SmtRes!DO5, 2)</f>
        <v>597.98</v>
      </c>
      <c r="K66" s="64"/>
      <c r="L66" s="65">
        <f>SmtRes!DH5</f>
        <v>138.85</v>
      </c>
      <c r="CE66">
        <v>1</v>
      </c>
    </row>
    <row r="67" spans="1:83" ht="14.25" x14ac:dyDescent="0.2">
      <c r="A67" s="61"/>
      <c r="B67" s="61" t="str">
        <f>EtalonRes!I6</f>
        <v>01.2.03.03</v>
      </c>
      <c r="C67" s="61" t="str">
        <f>EtalonRes!K6</f>
        <v>Мастики битумосодержащие</v>
      </c>
      <c r="D67" s="62" t="str">
        <f>EtalonRes!O6</f>
        <v>т</v>
      </c>
      <c r="E67" s="63">
        <f>EtalonRes!X6</f>
        <v>0.56999999999999995</v>
      </c>
      <c r="F67" s="63"/>
      <c r="G67" s="63">
        <f>ROUND(EtalonRes!AG6*Source!I32, 7)</f>
        <v>0.73529999999999995</v>
      </c>
      <c r="H67" s="65"/>
      <c r="I67" s="64"/>
      <c r="J67" s="65"/>
      <c r="K67" s="64"/>
      <c r="L67" s="65"/>
    </row>
    <row r="68" spans="1:83" ht="14.25" x14ac:dyDescent="0.2">
      <c r="A68" s="61"/>
      <c r="B68" s="61" t="str">
        <f>EtalonRes!I7</f>
        <v>12.1.02.10</v>
      </c>
      <c r="C68" s="69" t="str">
        <f>EtalonRes!K7</f>
        <v>Материалы рулонные кровельные</v>
      </c>
      <c r="D68" s="70" t="str">
        <f>EtalonRes!O7</f>
        <v>м2</v>
      </c>
      <c r="E68" s="71">
        <f>EtalonRes!X7</f>
        <v>233</v>
      </c>
      <c r="F68" s="71"/>
      <c r="G68" s="71">
        <f>ROUND(EtalonRes!AG7*Source!I32, 7)</f>
        <v>300.57</v>
      </c>
      <c r="H68" s="72"/>
      <c r="I68" s="73"/>
      <c r="J68" s="72"/>
      <c r="K68" s="73"/>
      <c r="L68" s="72"/>
    </row>
    <row r="69" spans="1:83" ht="15" x14ac:dyDescent="0.2">
      <c r="A69" s="61"/>
      <c r="B69" s="61"/>
      <c r="C69" s="76" t="s">
        <v>558</v>
      </c>
      <c r="D69" s="62"/>
      <c r="E69" s="63"/>
      <c r="F69" s="63"/>
      <c r="G69" s="63"/>
      <c r="H69" s="65"/>
      <c r="I69" s="64"/>
      <c r="J69" s="65"/>
      <c r="K69" s="64"/>
      <c r="L69" s="65">
        <f>L58+L60+L61</f>
        <v>30942.1</v>
      </c>
    </row>
    <row r="70" spans="1:83" ht="171" x14ac:dyDescent="0.2">
      <c r="A70" s="59" t="s">
        <v>559</v>
      </c>
      <c r="B70" s="61" t="str">
        <f>Source!F33</f>
        <v>01.2.03.03-0122</v>
      </c>
      <c r="C70" s="61" t="str">
        <f>Source!G33</f>
        <v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v>
      </c>
      <c r="D70" s="62" t="str">
        <f>Source!H33</f>
        <v>кг</v>
      </c>
      <c r="E70" s="63">
        <f>SmtRes!AT6</f>
        <v>250</v>
      </c>
      <c r="F70" s="63"/>
      <c r="G70" s="63">
        <f>Source!I33</f>
        <v>322.5</v>
      </c>
      <c r="H70" s="65">
        <f>Source!AL33+Source!AO33+Source!AM33+Source!AN33</f>
        <v>154.29</v>
      </c>
      <c r="I70" s="64">
        <f>IF(Source!BC33&lt;&gt; 0, Source!BC33, 1)</f>
        <v>1.77</v>
      </c>
      <c r="J70" s="65">
        <f>ROUND(H70*I70, 2)</f>
        <v>273.08999999999997</v>
      </c>
      <c r="K70" s="64"/>
      <c r="L70" s="65">
        <f>Source!P33</f>
        <v>88071.53</v>
      </c>
      <c r="AD70">
        <f>ROUND((Source!AT33/100)*((ROUND(ROUND(Source!AO33,2)*Source!I33, 2)+ROUND(ROUND(Source!AN33,2)*Source!I33, 2))), 2)</f>
        <v>0</v>
      </c>
      <c r="AE70">
        <f>ROUND((Source!AU33/100)*((ROUND(ROUND(Source!AO33,2)*Source!I33, 2)+ROUND(ROUND(Source!AN33,2)*Source!I33, 2))), 2)</f>
        <v>0</v>
      </c>
      <c r="AN70">
        <f>L70</f>
        <v>88071.53</v>
      </c>
      <c r="AW70">
        <f>L70</f>
        <v>88071.53</v>
      </c>
      <c r="AZ70">
        <f>Source!X33</f>
        <v>0</v>
      </c>
      <c r="BA70">
        <f>Source!Y33</f>
        <v>0</v>
      </c>
      <c r="CD70">
        <v>1</v>
      </c>
    </row>
    <row r="71" spans="1:83" ht="99.75" x14ac:dyDescent="0.2">
      <c r="A71" s="59" t="s">
        <v>560</v>
      </c>
      <c r="B71" s="61" t="str">
        <f>Source!F34</f>
        <v>12.1.02.04-0143</v>
      </c>
      <c r="C71" s="61" t="str">
        <f>Source!G34</f>
        <v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v>
      </c>
      <c r="D71" s="62" t="str">
        <f>Source!H34</f>
        <v>м2</v>
      </c>
      <c r="E71" s="63">
        <f>SmtRes!AT7</f>
        <v>233</v>
      </c>
      <c r="F71" s="63"/>
      <c r="G71" s="63">
        <f>Source!I34</f>
        <v>300.57</v>
      </c>
      <c r="H71" s="65">
        <f>Source!AL34+Source!AO34+Source!AM34+Source!AN34</f>
        <v>133.37</v>
      </c>
      <c r="I71" s="64">
        <f>IF(Source!BC34&lt;&gt; 0, Source!BC34, 1)</f>
        <v>1.57</v>
      </c>
      <c r="J71" s="65">
        <f>ROUND(H71*I71, 2)</f>
        <v>209.39</v>
      </c>
      <c r="K71" s="64"/>
      <c r="L71" s="65">
        <f>Source!P34</f>
        <v>62936.35</v>
      </c>
      <c r="AD71">
        <f>ROUND((Source!AT34/100)*((ROUND(ROUND(Source!AO34,2)*Source!I34, 2)+ROUND(ROUND(Source!AN34,2)*Source!I34, 2))), 2)</f>
        <v>0</v>
      </c>
      <c r="AE71">
        <f>ROUND((Source!AU34/100)*((ROUND(ROUND(Source!AO34,2)*Source!I34, 2)+ROUND(ROUND(Source!AN34,2)*Source!I34, 2))), 2)</f>
        <v>0</v>
      </c>
      <c r="AN71">
        <f>L71</f>
        <v>62936.35</v>
      </c>
      <c r="AW71">
        <f>L71</f>
        <v>62936.35</v>
      </c>
      <c r="AZ71">
        <f>Source!X34</f>
        <v>0</v>
      </c>
      <c r="BA71">
        <f>Source!Y34</f>
        <v>0</v>
      </c>
      <c r="CD71">
        <v>1</v>
      </c>
    </row>
    <row r="72" spans="1:83" ht="14.25" x14ac:dyDescent="0.2">
      <c r="A72" s="59" t="s">
        <v>561</v>
      </c>
      <c r="B72" s="61" t="str">
        <f>Source!F35</f>
        <v>999-9900</v>
      </c>
      <c r="C72" s="61" t="str">
        <f>Source!G35</f>
        <v>Строительный мусор</v>
      </c>
      <c r="D72" s="62" t="str">
        <f>Source!H35</f>
        <v>т</v>
      </c>
      <c r="E72" s="63">
        <f>SmtRes!AT8</f>
        <v>0.65</v>
      </c>
      <c r="F72" s="63"/>
      <c r="G72" s="63">
        <f>Source!I35</f>
        <v>0.83850000000000002</v>
      </c>
      <c r="H72" s="65">
        <f>Source!AL35+Source!AO35+Source!AM35+Source!AN35</f>
        <v>0</v>
      </c>
      <c r="I72" s="64"/>
      <c r="J72" s="65"/>
      <c r="K72" s="64"/>
      <c r="L72" s="65">
        <f>Source!P35</f>
        <v>0</v>
      </c>
      <c r="AD72">
        <f>ROUND((Source!AT35/100)*((ROUND(ROUND(Source!AO35,2)*Source!I35, 2)+ROUND(ROUND(Source!AN35,2)*Source!I35, 2))), 2)</f>
        <v>0</v>
      </c>
      <c r="AE72">
        <f>ROUND((Source!AU35/100)*((ROUND(ROUND(Source!AO35,2)*Source!I35, 2)+ROUND(ROUND(Source!AN35,2)*Source!I35, 2))), 2)</f>
        <v>0</v>
      </c>
      <c r="AN72">
        <f>L72</f>
        <v>0</v>
      </c>
      <c r="AW72">
        <f>L72</f>
        <v>0</v>
      </c>
      <c r="AZ72">
        <f>Source!X35</f>
        <v>0</v>
      </c>
      <c r="BA72">
        <f>Source!Y35</f>
        <v>0</v>
      </c>
      <c r="CD72">
        <v>1</v>
      </c>
    </row>
    <row r="73" spans="1:83" ht="14.25" x14ac:dyDescent="0.2">
      <c r="A73" s="61"/>
      <c r="B73" s="61"/>
      <c r="C73" s="61" t="s">
        <v>562</v>
      </c>
      <c r="D73" s="62"/>
      <c r="E73" s="63"/>
      <c r="F73" s="63"/>
      <c r="G73" s="63"/>
      <c r="H73" s="65"/>
      <c r="I73" s="64"/>
      <c r="J73" s="65"/>
      <c r="K73" s="64"/>
      <c r="L73" s="65">
        <f>SUM(AR56:AR76)+SUM(AS56:AS76)+SUM(AT56:AT76)+SUM(AU56:AU76)+SUM(AV56:AV76)</f>
        <v>30551.43</v>
      </c>
    </row>
    <row r="74" spans="1:83" ht="14.25" x14ac:dyDescent="0.2">
      <c r="A74" s="61"/>
      <c r="B74" s="61" t="s">
        <v>30</v>
      </c>
      <c r="C74" s="61" t="s">
        <v>563</v>
      </c>
      <c r="D74" s="62" t="s">
        <v>564</v>
      </c>
      <c r="E74" s="63">
        <f>Source!BZ32</f>
        <v>90</v>
      </c>
      <c r="F74" s="63"/>
      <c r="G74" s="63">
        <f>Source!AT32</f>
        <v>90</v>
      </c>
      <c r="H74" s="65"/>
      <c r="I74" s="64"/>
      <c r="J74" s="65"/>
      <c r="K74" s="64"/>
      <c r="L74" s="65">
        <f>SUM(AZ56:AZ76)</f>
        <v>27496.29</v>
      </c>
    </row>
    <row r="75" spans="1:83" ht="14.25" x14ac:dyDescent="0.2">
      <c r="A75" s="69"/>
      <c r="B75" s="69" t="s">
        <v>31</v>
      </c>
      <c r="C75" s="69" t="s">
        <v>565</v>
      </c>
      <c r="D75" s="70" t="s">
        <v>564</v>
      </c>
      <c r="E75" s="71">
        <f>Source!CA32</f>
        <v>46</v>
      </c>
      <c r="F75" s="71"/>
      <c r="G75" s="71">
        <f>Source!AU32</f>
        <v>46</v>
      </c>
      <c r="H75" s="72"/>
      <c r="I75" s="73"/>
      <c r="J75" s="72"/>
      <c r="K75" s="73"/>
      <c r="L75" s="72">
        <f>SUM(BA56:BA76)</f>
        <v>14053.66</v>
      </c>
    </row>
    <row r="76" spans="1:83" ht="15" x14ac:dyDescent="0.2">
      <c r="C76" s="78" t="s">
        <v>566</v>
      </c>
      <c r="D76" s="78"/>
      <c r="E76" s="78"/>
      <c r="F76" s="78"/>
      <c r="G76" s="78"/>
      <c r="H76" s="78"/>
      <c r="I76" s="79">
        <f>IF(E56&lt;&gt;0,K76/E56, 0)</f>
        <v>173255.75968992247</v>
      </c>
      <c r="J76" s="79"/>
      <c r="K76" s="79">
        <f>L58+L60+L74+L75+L61+SUM(L70:L72)</f>
        <v>223499.93</v>
      </c>
      <c r="L76" s="79"/>
      <c r="AD76">
        <f>ROUND((Source!AT32/100)*((ROUND(SUMIF(SmtRes!AQ1:'SmtRes'!AQ8,"=1",SmtRes!AD1:'SmtRes'!AD8)*Source!I32, 2)+ROUND(SUMIF(SmtRes!AQ1:'SmtRes'!AQ8,"=1",SmtRes!AC1:'SmtRes'!AC8)*Source!I32, 2))), 2)</f>
        <v>1942.88</v>
      </c>
      <c r="AE76">
        <f>ROUND((Source!AU32/100)*((ROUND(SUMIF(SmtRes!AQ1:'SmtRes'!AQ8,"=1",SmtRes!AD1:'SmtRes'!AD8)*Source!I32, 2)+ROUND(SUMIF(SmtRes!AQ1:'SmtRes'!AQ8,"=1",SmtRes!AC1:'SmtRes'!AC8)*Source!I32, 2))), 2)</f>
        <v>993.03</v>
      </c>
      <c r="AN76" s="74">
        <f>L58+L60+L74+L75+L61</f>
        <v>72492.05</v>
      </c>
      <c r="AO76" s="74">
        <f>L60</f>
        <v>390.66999999999996</v>
      </c>
      <c r="AQ76" t="s">
        <v>567</v>
      </c>
      <c r="AR76" s="74">
        <f>L58</f>
        <v>30227.62</v>
      </c>
      <c r="AT76" s="74">
        <f>L61</f>
        <v>323.81</v>
      </c>
      <c r="AV76" t="s">
        <v>567</v>
      </c>
      <c r="AW76">
        <f>0</f>
        <v>0</v>
      </c>
      <c r="AZ76">
        <f>Source!X32</f>
        <v>27496.29</v>
      </c>
      <c r="BA76">
        <f>Source!Y32</f>
        <v>14053.66</v>
      </c>
      <c r="CD76">
        <v>1</v>
      </c>
    </row>
    <row r="77" spans="1:83" ht="71.25" x14ac:dyDescent="0.2">
      <c r="A77" s="59" t="s">
        <v>46</v>
      </c>
      <c r="B77" s="61" t="s">
        <v>568</v>
      </c>
      <c r="C77" s="61" t="str">
        <f>Source!G36</f>
        <v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v>
      </c>
      <c r="D77" s="62" t="str">
        <f>Source!H36</f>
        <v>100 м2</v>
      </c>
      <c r="E77" s="63">
        <f>Source!K36</f>
        <v>0.18</v>
      </c>
      <c r="F77" s="63"/>
      <c r="G77" s="63">
        <f>Source!I36</f>
        <v>0.18</v>
      </c>
      <c r="H77" s="65"/>
      <c r="I77" s="64"/>
      <c r="J77" s="65"/>
      <c r="K77" s="64"/>
      <c r="L77" s="65"/>
    </row>
    <row r="78" spans="1:83" x14ac:dyDescent="0.2">
      <c r="C78" s="66" t="str">
        <f>"Объем: "&amp;Source!I36&amp;"=18/"&amp;"100"</f>
        <v>Объем: 0,18=18/100</v>
      </c>
    </row>
    <row r="79" spans="1:83" ht="15" x14ac:dyDescent="0.2">
      <c r="A79" s="60"/>
      <c r="B79" s="63">
        <v>1</v>
      </c>
      <c r="C79" s="60" t="s">
        <v>553</v>
      </c>
      <c r="D79" s="62" t="s">
        <v>383</v>
      </c>
      <c r="E79" s="67"/>
      <c r="F79" s="63"/>
      <c r="G79" s="63">
        <f>Source!U36</f>
        <v>31.32</v>
      </c>
      <c r="H79" s="63"/>
      <c r="I79" s="63"/>
      <c r="J79" s="63"/>
      <c r="K79" s="63"/>
      <c r="L79" s="68">
        <f>SUM(L80:L80)-SUMIF(CE80:CE80, 1, L80:L80)</f>
        <v>17051.55</v>
      </c>
    </row>
    <row r="80" spans="1:83" ht="14.25" x14ac:dyDescent="0.2">
      <c r="A80" s="61"/>
      <c r="B80" s="61" t="s">
        <v>381</v>
      </c>
      <c r="C80" s="61" t="s">
        <v>382</v>
      </c>
      <c r="D80" s="62" t="s">
        <v>383</v>
      </c>
      <c r="E80" s="63">
        <v>174</v>
      </c>
      <c r="F80" s="63"/>
      <c r="G80" s="63">
        <f>SmtRes!CX9</f>
        <v>31.32</v>
      </c>
      <c r="H80" s="65"/>
      <c r="I80" s="64"/>
      <c r="J80" s="65">
        <f>SmtRes!CZ9</f>
        <v>544.42999999999995</v>
      </c>
      <c r="K80" s="64"/>
      <c r="L80" s="65">
        <f>SmtRes!DI9</f>
        <v>17051.55</v>
      </c>
    </row>
    <row r="81" spans="1:101" ht="15" x14ac:dyDescent="0.2">
      <c r="A81" s="60"/>
      <c r="B81" s="63">
        <v>2</v>
      </c>
      <c r="C81" s="60" t="s">
        <v>554</v>
      </c>
      <c r="D81" s="62"/>
      <c r="E81" s="67"/>
      <c r="F81" s="63"/>
      <c r="G81" s="63"/>
      <c r="H81" s="63"/>
      <c r="I81" s="63"/>
      <c r="J81" s="63"/>
      <c r="K81" s="63"/>
      <c r="L81" s="68">
        <f>SUM(L82:L85)-SUMIF(CE82:CE85, 1, L82:L85)</f>
        <v>138.57999999999998</v>
      </c>
    </row>
    <row r="82" spans="1:101" ht="15" x14ac:dyDescent="0.2">
      <c r="A82" s="60"/>
      <c r="B82" s="63"/>
      <c r="C82" s="60" t="s">
        <v>557</v>
      </c>
      <c r="D82" s="62" t="s">
        <v>383</v>
      </c>
      <c r="E82" s="67"/>
      <c r="F82" s="63"/>
      <c r="G82" s="63">
        <f>Source!V36</f>
        <v>0.23760000000000001</v>
      </c>
      <c r="H82" s="63"/>
      <c r="I82" s="63"/>
      <c r="J82" s="63"/>
      <c r="K82" s="63"/>
      <c r="L82" s="68">
        <f>SUMIF(CE83:CE85, 1, L83:L85)</f>
        <v>142.08000000000001</v>
      </c>
      <c r="CE82">
        <v>1</v>
      </c>
    </row>
    <row r="83" spans="1:101" ht="28.5" x14ac:dyDescent="0.2">
      <c r="A83" s="61"/>
      <c r="B83" s="61" t="s">
        <v>398</v>
      </c>
      <c r="C83" s="61" t="s">
        <v>400</v>
      </c>
      <c r="D83" s="62" t="s">
        <v>389</v>
      </c>
      <c r="E83" s="63">
        <v>0.71</v>
      </c>
      <c r="F83" s="63"/>
      <c r="G83" s="63">
        <f>SmtRes!CX11</f>
        <v>0.1278</v>
      </c>
      <c r="H83" s="65">
        <f>SmtRes!CZ11</f>
        <v>6.62</v>
      </c>
      <c r="I83" s="64">
        <f>SmtRes!AJ11</f>
        <v>1.38</v>
      </c>
      <c r="J83" s="65">
        <f>ROUND(H83*I83, 2)</f>
        <v>9.14</v>
      </c>
      <c r="K83" s="64"/>
      <c r="L83" s="65">
        <f>SmtRes!DG11</f>
        <v>1.17</v>
      </c>
    </row>
    <row r="84" spans="1:101" ht="71.25" x14ac:dyDescent="0.2">
      <c r="A84" s="61"/>
      <c r="B84" s="61" t="s">
        <v>401</v>
      </c>
      <c r="C84" s="61" t="s">
        <v>403</v>
      </c>
      <c r="D84" s="62" t="s">
        <v>389</v>
      </c>
      <c r="E84" s="63">
        <v>1.32</v>
      </c>
      <c r="F84" s="63"/>
      <c r="G84" s="63">
        <f>SmtRes!CX12</f>
        <v>0.23760000000000001</v>
      </c>
      <c r="H84" s="65"/>
      <c r="I84" s="64"/>
      <c r="J84" s="65">
        <f>SmtRes!CZ12</f>
        <v>578.30999999999995</v>
      </c>
      <c r="K84" s="64"/>
      <c r="L84" s="65">
        <f>SmtRes!DG12</f>
        <v>137.41</v>
      </c>
    </row>
    <row r="85" spans="1:101" ht="28.5" x14ac:dyDescent="0.2">
      <c r="A85" s="61"/>
      <c r="B85" s="61" t="s">
        <v>397</v>
      </c>
      <c r="C85" s="61" t="s">
        <v>556</v>
      </c>
      <c r="D85" s="62" t="s">
        <v>383</v>
      </c>
      <c r="E85" s="63">
        <f>SmtRes!DO12*SmtRes!AT12</f>
        <v>1.32</v>
      </c>
      <c r="F85" s="63"/>
      <c r="G85" s="63">
        <f>ROUND(E85*G77, 7)</f>
        <v>0.23760000000000001</v>
      </c>
      <c r="H85" s="65"/>
      <c r="I85" s="64"/>
      <c r="J85" s="65">
        <f>ROUND(SmtRes!AG12/SmtRes!DO12, 2)</f>
        <v>597.98</v>
      </c>
      <c r="K85" s="64"/>
      <c r="L85" s="65">
        <f>SmtRes!DH12</f>
        <v>142.08000000000001</v>
      </c>
      <c r="CE85">
        <v>1</v>
      </c>
    </row>
    <row r="86" spans="1:101" ht="15" x14ac:dyDescent="0.2">
      <c r="A86" s="60"/>
      <c r="B86" s="63">
        <v>4</v>
      </c>
      <c r="C86" s="60" t="s">
        <v>569</v>
      </c>
      <c r="D86" s="62"/>
      <c r="E86" s="67"/>
      <c r="F86" s="63"/>
      <c r="G86" s="63"/>
      <c r="H86" s="63"/>
      <c r="I86" s="63"/>
      <c r="J86" s="63"/>
      <c r="K86" s="63"/>
      <c r="L86" s="68">
        <f>SUM(L87:L88)-SUMIF(CE87:CE88, 1, L87:L88)</f>
        <v>1655.5</v>
      </c>
    </row>
    <row r="87" spans="1:101" ht="14.25" x14ac:dyDescent="0.2">
      <c r="A87" s="61"/>
      <c r="B87" s="61" t="s">
        <v>404</v>
      </c>
      <c r="C87" s="61" t="s">
        <v>406</v>
      </c>
      <c r="D87" s="62" t="s">
        <v>161</v>
      </c>
      <c r="E87" s="63">
        <v>0.35</v>
      </c>
      <c r="F87" s="63"/>
      <c r="G87" s="63">
        <f>SmtRes!CX13</f>
        <v>6.3E-2</v>
      </c>
      <c r="H87" s="65">
        <f>SmtRes!CZ13</f>
        <v>35.71</v>
      </c>
      <c r="I87" s="64">
        <f>SmtRes!AI13</f>
        <v>1.4</v>
      </c>
      <c r="J87" s="65">
        <f>ROUND(H87*I87, 2)</f>
        <v>49.99</v>
      </c>
      <c r="K87" s="64"/>
      <c r="L87" s="65">
        <f>SmtRes!DF13</f>
        <v>3.15</v>
      </c>
    </row>
    <row r="88" spans="1:101" ht="28.5" x14ac:dyDescent="0.2">
      <c r="A88" s="61"/>
      <c r="B88" s="61" t="s">
        <v>407</v>
      </c>
      <c r="C88" s="69" t="s">
        <v>409</v>
      </c>
      <c r="D88" s="70" t="s">
        <v>161</v>
      </c>
      <c r="E88" s="71">
        <v>2.2000000000000002</v>
      </c>
      <c r="F88" s="71"/>
      <c r="G88" s="71">
        <f>SmtRes!CX14</f>
        <v>0.39600000000000002</v>
      </c>
      <c r="H88" s="72">
        <f>SmtRes!CZ14</f>
        <v>3392.36</v>
      </c>
      <c r="I88" s="73">
        <f>SmtRes!AI14</f>
        <v>1.23</v>
      </c>
      <c r="J88" s="72">
        <f>ROUND(H88*I88, 2)</f>
        <v>4172.6000000000004</v>
      </c>
      <c r="K88" s="73"/>
      <c r="L88" s="72">
        <f>SmtRes!DF14</f>
        <v>1652.35</v>
      </c>
    </row>
    <row r="89" spans="1:101" ht="15" x14ac:dyDescent="0.2">
      <c r="A89" s="61"/>
      <c r="B89" s="61"/>
      <c r="C89" s="76" t="s">
        <v>558</v>
      </c>
      <c r="D89" s="62"/>
      <c r="E89" s="63"/>
      <c r="F89" s="63"/>
      <c r="G89" s="63"/>
      <c r="H89" s="65"/>
      <c r="I89" s="64"/>
      <c r="J89" s="65"/>
      <c r="K89" s="64"/>
      <c r="L89" s="65">
        <f>L79+L81+L82+L86</f>
        <v>18987.710000000003</v>
      </c>
    </row>
    <row r="90" spans="1:101" ht="14.25" x14ac:dyDescent="0.2">
      <c r="A90" s="59" t="s">
        <v>570</v>
      </c>
      <c r="B90" s="61" t="str">
        <f>Source!F37</f>
        <v>999-9900</v>
      </c>
      <c r="C90" s="61" t="str">
        <f>Source!G37</f>
        <v>Строительный мусор</v>
      </c>
      <c r="D90" s="62" t="str">
        <f>Source!H37</f>
        <v>т</v>
      </c>
      <c r="E90" s="63">
        <f>SmtRes!AT15</f>
        <v>4.8099999999999996</v>
      </c>
      <c r="F90" s="63"/>
      <c r="G90" s="63">
        <f>Source!I37</f>
        <v>0.86580000000000001</v>
      </c>
      <c r="H90" s="65">
        <f>Source!AL37+Source!AO37+Source!AM37+Source!AN37</f>
        <v>0</v>
      </c>
      <c r="I90" s="64"/>
      <c r="J90" s="65"/>
      <c r="K90" s="64"/>
      <c r="L90" s="65">
        <f>Source!P37</f>
        <v>0</v>
      </c>
      <c r="AD90">
        <f>ROUND((Source!AT37/100)*((ROUND(ROUND(Source!AO37,2)*Source!I37, 2)+ROUND(ROUND(Source!AN37,2)*Source!I37, 2))), 2)</f>
        <v>0</v>
      </c>
      <c r="AE90">
        <f>ROUND((Source!AU37/100)*((ROUND(ROUND(Source!AO37,2)*Source!I37, 2)+ROUND(ROUND(Source!AN37,2)*Source!I37, 2))), 2)</f>
        <v>0</v>
      </c>
      <c r="AN90">
        <f>L90</f>
        <v>0</v>
      </c>
      <c r="AW90">
        <f>L90</f>
        <v>0</v>
      </c>
      <c r="AZ90">
        <f>Source!X37</f>
        <v>0</v>
      </c>
      <c r="BA90">
        <f>Source!Y37</f>
        <v>0</v>
      </c>
      <c r="CD90">
        <v>1</v>
      </c>
    </row>
    <row r="91" spans="1:101" ht="14.25" x14ac:dyDescent="0.2">
      <c r="A91" s="61"/>
      <c r="B91" s="61"/>
      <c r="C91" s="61" t="s">
        <v>562</v>
      </c>
      <c r="D91" s="62"/>
      <c r="E91" s="63"/>
      <c r="F91" s="63"/>
      <c r="G91" s="63"/>
      <c r="H91" s="65"/>
      <c r="I91" s="64"/>
      <c r="J91" s="65"/>
      <c r="K91" s="64"/>
      <c r="L91" s="65">
        <f>SUM(AR77:AR94)+SUM(AS77:AS94)+SUM(AT77:AT94)+SUM(AU77:AU94)+SUM(AV77:AV94)</f>
        <v>17193.63</v>
      </c>
    </row>
    <row r="92" spans="1:101" ht="14.25" x14ac:dyDescent="0.2">
      <c r="A92" s="61"/>
      <c r="B92" s="61" t="s">
        <v>52</v>
      </c>
      <c r="C92" s="61" t="s">
        <v>571</v>
      </c>
      <c r="D92" s="62" t="s">
        <v>564</v>
      </c>
      <c r="E92" s="63">
        <f>Source!BZ36</f>
        <v>89</v>
      </c>
      <c r="F92" s="63"/>
      <c r="G92" s="63">
        <f>Source!AT36</f>
        <v>89</v>
      </c>
      <c r="H92" s="65"/>
      <c r="I92" s="64"/>
      <c r="J92" s="65"/>
      <c r="K92" s="64"/>
      <c r="L92" s="65">
        <f>SUM(AZ77:AZ94)</f>
        <v>15302.33</v>
      </c>
    </row>
    <row r="93" spans="1:101" ht="14.25" x14ac:dyDescent="0.2">
      <c r="A93" s="69"/>
      <c r="B93" s="69" t="s">
        <v>53</v>
      </c>
      <c r="C93" s="69" t="s">
        <v>572</v>
      </c>
      <c r="D93" s="70" t="s">
        <v>564</v>
      </c>
      <c r="E93" s="71">
        <f>Source!CA36</f>
        <v>44</v>
      </c>
      <c r="F93" s="71"/>
      <c r="G93" s="71">
        <f>Source!AU36</f>
        <v>44</v>
      </c>
      <c r="H93" s="72"/>
      <c r="I93" s="73"/>
      <c r="J93" s="72"/>
      <c r="K93" s="73"/>
      <c r="L93" s="72">
        <f>SUM(BA77:BA94)</f>
        <v>7565.2</v>
      </c>
    </row>
    <row r="94" spans="1:101" ht="15" x14ac:dyDescent="0.2">
      <c r="C94" s="78" t="s">
        <v>566</v>
      </c>
      <c r="D94" s="78"/>
      <c r="E94" s="78"/>
      <c r="F94" s="78"/>
      <c r="G94" s="78"/>
      <c r="H94" s="78"/>
      <c r="I94" s="79">
        <f>IF(E77&lt;&gt;0,K94/E77, 0)</f>
        <v>232529.11111111109</v>
      </c>
      <c r="J94" s="79"/>
      <c r="K94" s="79">
        <f>L79+L81+L86+L92+L93+L82+SUM(L90:L90)</f>
        <v>41855.24</v>
      </c>
      <c r="L94" s="79"/>
      <c r="AD94">
        <f>ROUND((Source!AT36/100)*((ROUND(SUMIF(SmtRes!AQ9:'SmtRes'!AQ15,"=1",SmtRes!AD9:'SmtRes'!AD15)*Source!I36, 2)+ROUND(SUMIF(SmtRes!AQ9:'SmtRes'!AQ15,"=1",SmtRes!AC9:'SmtRes'!AC15)*Source!I36, 2))), 2)</f>
        <v>183.02</v>
      </c>
      <c r="AE94">
        <f>ROUND((Source!AU36/100)*((ROUND(SUMIF(SmtRes!AQ9:'SmtRes'!AQ15,"=1",SmtRes!AD9:'SmtRes'!AD15)*Source!I36, 2)+ROUND(SUMIF(SmtRes!AQ9:'SmtRes'!AQ15,"=1",SmtRes!AC9:'SmtRes'!AC15)*Source!I36, 2))), 2)</f>
        <v>90.48</v>
      </c>
      <c r="AN94" s="74">
        <f>L79+L81+L86+L92+L93+L82</f>
        <v>41855.24</v>
      </c>
      <c r="AO94" s="74">
        <f>L81</f>
        <v>138.57999999999998</v>
      </c>
      <c r="AQ94" t="s">
        <v>567</v>
      </c>
      <c r="AR94" s="74">
        <f>L79</f>
        <v>17051.55</v>
      </c>
      <c r="AT94" s="74">
        <f>L82</f>
        <v>142.08000000000001</v>
      </c>
      <c r="AV94" t="s">
        <v>567</v>
      </c>
      <c r="AW94" s="74">
        <f>L86</f>
        <v>1655.5</v>
      </c>
      <c r="AZ94">
        <f>Source!X36</f>
        <v>15302.33</v>
      </c>
      <c r="BA94">
        <f>Source!Y36</f>
        <v>7565.2</v>
      </c>
      <c r="CD94">
        <v>1</v>
      </c>
    </row>
    <row r="95" spans="1:101" ht="42.75" x14ac:dyDescent="0.2">
      <c r="A95" s="59" t="s">
        <v>55</v>
      </c>
      <c r="B95" s="61" t="s">
        <v>573</v>
      </c>
      <c r="C95" s="61" t="str">
        <f>Source!G38</f>
        <v>Окраска фасадов акриловыми составами в один тон: с лесов вручную по подготовленной поверхности</v>
      </c>
      <c r="D95" s="62" t="str">
        <f>Source!H38</f>
        <v>100 м2</v>
      </c>
      <c r="E95" s="63">
        <f>Source!K38</f>
        <v>0.18</v>
      </c>
      <c r="F95" s="63"/>
      <c r="G95" s="63">
        <f>Source!I38</f>
        <v>0.18</v>
      </c>
      <c r="H95" s="65"/>
      <c r="I95" s="64"/>
      <c r="J95" s="65"/>
      <c r="K95" s="64"/>
      <c r="L95" s="65"/>
    </row>
    <row r="96" spans="1:101" ht="51" x14ac:dyDescent="0.2">
      <c r="B96" s="80" t="s">
        <v>501</v>
      </c>
      <c r="C96" s="81" t="s">
        <v>574</v>
      </c>
      <c r="D96" s="81"/>
      <c r="E96" s="81"/>
      <c r="F96" s="81"/>
      <c r="G96" s="81"/>
      <c r="H96" s="81"/>
      <c r="I96" s="81"/>
      <c r="J96" s="81"/>
      <c r="K96" s="81"/>
      <c r="L96" s="81"/>
      <c r="CW96" s="82" t="s">
        <v>574</v>
      </c>
    </row>
    <row r="97" spans="1:83" x14ac:dyDescent="0.2">
      <c r="C97" s="66" t="str">
        <f>"Объем: "&amp;Source!I38&amp;"=18/"&amp;"100"</f>
        <v>Объем: 0,18=18/100</v>
      </c>
    </row>
    <row r="98" spans="1:83" ht="15" x14ac:dyDescent="0.2">
      <c r="A98" s="60"/>
      <c r="B98" s="63">
        <v>1</v>
      </c>
      <c r="C98" s="60" t="s">
        <v>553</v>
      </c>
      <c r="D98" s="62" t="s">
        <v>383</v>
      </c>
      <c r="E98" s="67"/>
      <c r="F98" s="63"/>
      <c r="G98" s="63">
        <f>Source!U38</f>
        <v>2.8959300000000003</v>
      </c>
      <c r="H98" s="63"/>
      <c r="I98" s="63"/>
      <c r="J98" s="63"/>
      <c r="K98" s="63"/>
      <c r="L98" s="68">
        <f>SUM(L99:L101)-SUMIF(CE99:CE101, 1, L99:L101)</f>
        <v>1672.1</v>
      </c>
    </row>
    <row r="99" spans="1:83" ht="14.25" x14ac:dyDescent="0.2">
      <c r="A99" s="61"/>
      <c r="B99" s="61" t="s">
        <v>410</v>
      </c>
      <c r="C99" s="61" t="s">
        <v>411</v>
      </c>
      <c r="D99" s="62" t="s">
        <v>412</v>
      </c>
      <c r="E99" s="63">
        <v>0.08</v>
      </c>
      <c r="F99" s="63">
        <f>ROUND(1.15,7)</f>
        <v>1.1499999999999999</v>
      </c>
      <c r="G99" s="63">
        <f>SmtRes!CX16</f>
        <v>1.6559999999999998E-2</v>
      </c>
      <c r="H99" s="65"/>
      <c r="I99" s="64"/>
      <c r="J99" s="65">
        <f>SmtRes!CZ16</f>
        <v>446.25</v>
      </c>
      <c r="K99" s="64"/>
      <c r="L99" s="65">
        <f>SmtRes!DI16</f>
        <v>7.39</v>
      </c>
    </row>
    <row r="100" spans="1:83" ht="14.25" x14ac:dyDescent="0.2">
      <c r="A100" s="61"/>
      <c r="B100" s="61" t="s">
        <v>413</v>
      </c>
      <c r="C100" s="61" t="s">
        <v>414</v>
      </c>
      <c r="D100" s="62" t="s">
        <v>412</v>
      </c>
      <c r="E100" s="63">
        <v>4.12</v>
      </c>
      <c r="F100" s="63">
        <f>ROUND(1.15,7)</f>
        <v>1.1499999999999999</v>
      </c>
      <c r="G100" s="63">
        <f>SmtRes!CX17</f>
        <v>0.85284000000000004</v>
      </c>
      <c r="H100" s="65"/>
      <c r="I100" s="64"/>
      <c r="J100" s="65">
        <f>SmtRes!CZ17</f>
        <v>531.04</v>
      </c>
      <c r="K100" s="64"/>
      <c r="L100" s="65">
        <f>SmtRes!DI17</f>
        <v>452.89</v>
      </c>
    </row>
    <row r="101" spans="1:83" ht="14.25" x14ac:dyDescent="0.2">
      <c r="A101" s="61"/>
      <c r="B101" s="61" t="s">
        <v>415</v>
      </c>
      <c r="C101" s="61" t="s">
        <v>416</v>
      </c>
      <c r="D101" s="62" t="s">
        <v>412</v>
      </c>
      <c r="E101" s="63">
        <v>9.7899999999999991</v>
      </c>
      <c r="F101" s="63">
        <f>ROUND(1.15,7)</f>
        <v>1.1499999999999999</v>
      </c>
      <c r="G101" s="63">
        <f>SmtRes!CX18</f>
        <v>2.0265300000000002</v>
      </c>
      <c r="H101" s="65"/>
      <c r="I101" s="64"/>
      <c r="J101" s="65">
        <f>SmtRes!CZ18</f>
        <v>597.98</v>
      </c>
      <c r="K101" s="64"/>
      <c r="L101" s="65">
        <f>SmtRes!DI18</f>
        <v>1211.82</v>
      </c>
    </row>
    <row r="102" spans="1:83" ht="15" x14ac:dyDescent="0.2">
      <c r="A102" s="60"/>
      <c r="B102" s="63">
        <v>2</v>
      </c>
      <c r="C102" s="60" t="s">
        <v>554</v>
      </c>
      <c r="D102" s="62"/>
      <c r="E102" s="67"/>
      <c r="F102" s="63"/>
      <c r="G102" s="63"/>
      <c r="H102" s="63"/>
      <c r="I102" s="63"/>
      <c r="J102" s="63"/>
      <c r="K102" s="63"/>
      <c r="L102" s="68">
        <f>SUM(L103:L105)-SUMIF(CE103:CE105, 1, L103:L105)</f>
        <v>7.870000000000001</v>
      </c>
    </row>
    <row r="103" spans="1:83" ht="15" x14ac:dyDescent="0.2">
      <c r="A103" s="60"/>
      <c r="B103" s="63"/>
      <c r="C103" s="60" t="s">
        <v>557</v>
      </c>
      <c r="D103" s="62" t="s">
        <v>383</v>
      </c>
      <c r="E103" s="67"/>
      <c r="F103" s="63"/>
      <c r="G103" s="63">
        <f>Source!V38</f>
        <v>1.35E-2</v>
      </c>
      <c r="H103" s="63"/>
      <c r="I103" s="63"/>
      <c r="J103" s="63"/>
      <c r="K103" s="63"/>
      <c r="L103" s="68">
        <f>SUMIF(CE104:CE105, 1, L104:L105)</f>
        <v>8.07</v>
      </c>
      <c r="CE103">
        <v>1</v>
      </c>
    </row>
    <row r="104" spans="1:83" ht="28.5" x14ac:dyDescent="0.2">
      <c r="A104" s="61"/>
      <c r="B104" s="61" t="s">
        <v>394</v>
      </c>
      <c r="C104" s="61" t="s">
        <v>396</v>
      </c>
      <c r="D104" s="62" t="s">
        <v>389</v>
      </c>
      <c r="E104" s="63">
        <v>0.06</v>
      </c>
      <c r="F104" s="63">
        <f>ROUND(1.25,7)</f>
        <v>1.25</v>
      </c>
      <c r="G104" s="63">
        <f>SmtRes!CX20</f>
        <v>1.35E-2</v>
      </c>
      <c r="H104" s="65">
        <f>SmtRes!CZ20</f>
        <v>477.92</v>
      </c>
      <c r="I104" s="64">
        <f>SmtRes!AJ20</f>
        <v>1.22</v>
      </c>
      <c r="J104" s="65">
        <f>ROUND(H104*I104, 2)</f>
        <v>583.05999999999995</v>
      </c>
      <c r="K104" s="64"/>
      <c r="L104" s="65">
        <f>SmtRes!DG20</f>
        <v>7.87</v>
      </c>
    </row>
    <row r="105" spans="1:83" ht="28.5" x14ac:dyDescent="0.2">
      <c r="A105" s="61"/>
      <c r="B105" s="61" t="s">
        <v>397</v>
      </c>
      <c r="C105" s="61" t="s">
        <v>556</v>
      </c>
      <c r="D105" s="62" t="s">
        <v>383</v>
      </c>
      <c r="E105" s="63">
        <f>SmtRes!DO20*SmtRes!AT20</f>
        <v>0.06</v>
      </c>
      <c r="F105" s="63">
        <f>ROUND(1.25,7)</f>
        <v>1.25</v>
      </c>
      <c r="G105" s="63">
        <f>ROUND(E105*F105*G95, 7)</f>
        <v>1.35E-2</v>
      </c>
      <c r="H105" s="65"/>
      <c r="I105" s="64"/>
      <c r="J105" s="65">
        <f>ROUND(SmtRes!AG20/SmtRes!DO20, 2)</f>
        <v>597.98</v>
      </c>
      <c r="K105" s="64"/>
      <c r="L105" s="65">
        <f>SmtRes!DH20</f>
        <v>8.07</v>
      </c>
      <c r="CE105">
        <v>1</v>
      </c>
    </row>
    <row r="106" spans="1:83" ht="14.25" x14ac:dyDescent="0.2">
      <c r="A106" s="61"/>
      <c r="B106" s="61" t="str">
        <f>EtalonRes!I21</f>
        <v>14.3.02.01</v>
      </c>
      <c r="C106" s="61" t="str">
        <f>EtalonRes!K21</f>
        <v>Краска акриловая</v>
      </c>
      <c r="D106" s="62" t="str">
        <f>EtalonRes!O21</f>
        <v>т</v>
      </c>
      <c r="E106" s="63">
        <f>EtalonRes!X21</f>
        <v>4.5999999999999999E-2</v>
      </c>
      <c r="F106" s="63"/>
      <c r="G106" s="63">
        <f>ROUND(EtalonRes!AG21*Source!I38, 7)</f>
        <v>8.2799999999999992E-3</v>
      </c>
      <c r="H106" s="65"/>
      <c r="I106" s="64"/>
      <c r="J106" s="65"/>
      <c r="K106" s="64"/>
      <c r="L106" s="65"/>
    </row>
    <row r="107" spans="1:83" ht="14.25" x14ac:dyDescent="0.2">
      <c r="A107" s="61"/>
      <c r="B107" s="61" t="str">
        <f>EtalonRes!I22</f>
        <v>14.4.01.02</v>
      </c>
      <c r="C107" s="69" t="str">
        <f>EtalonRes!K22</f>
        <v>Грунтовка</v>
      </c>
      <c r="D107" s="70" t="str">
        <f>EtalonRes!O22</f>
        <v>т</v>
      </c>
      <c r="E107" s="71">
        <f>EtalonRes!X22</f>
        <v>1.4E-2</v>
      </c>
      <c r="F107" s="71"/>
      <c r="G107" s="71">
        <f>ROUND(EtalonRes!AG22*Source!I38, 7)</f>
        <v>2.5200000000000001E-3</v>
      </c>
      <c r="H107" s="72"/>
      <c r="I107" s="73"/>
      <c r="J107" s="72"/>
      <c r="K107" s="73"/>
      <c r="L107" s="72"/>
    </row>
    <row r="108" spans="1:83" ht="15" x14ac:dyDescent="0.2">
      <c r="A108" s="61"/>
      <c r="B108" s="61"/>
      <c r="C108" s="76" t="s">
        <v>558</v>
      </c>
      <c r="D108" s="62"/>
      <c r="E108" s="63"/>
      <c r="F108" s="63"/>
      <c r="G108" s="63"/>
      <c r="H108" s="65"/>
      <c r="I108" s="64"/>
      <c r="J108" s="65"/>
      <c r="K108" s="64"/>
      <c r="L108" s="65">
        <f>L98+L102+L103</f>
        <v>1688.0399999999997</v>
      </c>
    </row>
    <row r="109" spans="1:83" ht="28.5" x14ac:dyDescent="0.2">
      <c r="A109" s="59" t="s">
        <v>575</v>
      </c>
      <c r="B109" s="61" t="str">
        <f>Source!F39</f>
        <v>14.3.02.01-0111</v>
      </c>
      <c r="C109" s="61" t="str">
        <f>Source!G39</f>
        <v>Краска водно-дисперсионная акрилатная ВД-АК-101</v>
      </c>
      <c r="D109" s="62" t="str">
        <f>Source!H39</f>
        <v>т</v>
      </c>
      <c r="E109" s="63">
        <f>SmtRes!AT22</f>
        <v>4.5999999999999999E-2</v>
      </c>
      <c r="F109" s="63"/>
      <c r="G109" s="63">
        <f>Source!I39</f>
        <v>8.2799999999999992E-3</v>
      </c>
      <c r="H109" s="65">
        <f>Source!AL39+Source!AO39+Source!AM39+Source!AN39</f>
        <v>52265.82</v>
      </c>
      <c r="I109" s="64">
        <f>IF(Source!BC39&lt;&gt; 0, Source!BC39, 1)</f>
        <v>1.79</v>
      </c>
      <c r="J109" s="65">
        <f>ROUND(H109*I109, 2)</f>
        <v>93555.82</v>
      </c>
      <c r="K109" s="64"/>
      <c r="L109" s="65">
        <f>Source!P39</f>
        <v>774.64</v>
      </c>
      <c r="AD109">
        <f>ROUND((Source!AT39/100)*((ROUND(ROUND(Source!AO39,2)*Source!I39, 2)+ROUND(ROUND(Source!AN39,2)*Source!I39, 2))), 2)</f>
        <v>0</v>
      </c>
      <c r="AE109">
        <f>ROUND((Source!AU39/100)*((ROUND(ROUND(Source!AO39,2)*Source!I39, 2)+ROUND(ROUND(Source!AN39,2)*Source!I39, 2))), 2)</f>
        <v>0</v>
      </c>
      <c r="AN109">
        <f>L109</f>
        <v>774.64</v>
      </c>
      <c r="AW109">
        <f>L109</f>
        <v>774.64</v>
      </c>
      <c r="AZ109">
        <f>Source!X39</f>
        <v>0</v>
      </c>
      <c r="BA109">
        <f>Source!Y39</f>
        <v>0</v>
      </c>
      <c r="CD109">
        <v>1</v>
      </c>
    </row>
    <row r="110" spans="1:83" ht="14.25" x14ac:dyDescent="0.2">
      <c r="A110" s="59" t="s">
        <v>576</v>
      </c>
      <c r="B110" s="61" t="str">
        <f>Source!F40</f>
        <v>14.3.01.02-0101</v>
      </c>
      <c r="C110" s="61" t="str">
        <f>Source!G40</f>
        <v>Грунтовка акриловая ВД-АК-133</v>
      </c>
      <c r="D110" s="62" t="str">
        <f>Source!H40</f>
        <v>т</v>
      </c>
      <c r="E110" s="63">
        <f>SmtRes!AT21</f>
        <v>1.4E-2</v>
      </c>
      <c r="F110" s="63"/>
      <c r="G110" s="63">
        <f>Source!I40</f>
        <v>2.5200000000000001E-3</v>
      </c>
      <c r="H110" s="65">
        <f>Source!AL40+Source!AO40+Source!AM40+Source!AN40</f>
        <v>52221.85</v>
      </c>
      <c r="I110" s="64">
        <f>IF(Source!BC40&lt;&gt; 0, Source!BC40, 1)</f>
        <v>1.23</v>
      </c>
      <c r="J110" s="65">
        <f>ROUND(H110*I110, 2)</f>
        <v>64232.88</v>
      </c>
      <c r="K110" s="64"/>
      <c r="L110" s="65">
        <f>Source!P40</f>
        <v>161.87</v>
      </c>
      <c r="AD110">
        <f>ROUND((Source!AT40/100)*((ROUND(ROUND(Source!AO40,2)*Source!I40, 2)+ROUND(ROUND(Source!AN40,2)*Source!I40, 2))), 2)</f>
        <v>0</v>
      </c>
      <c r="AE110">
        <f>ROUND((Source!AU40/100)*((ROUND(ROUND(Source!AO40,2)*Source!I40, 2)+ROUND(ROUND(Source!AN40,2)*Source!I40, 2))), 2)</f>
        <v>0</v>
      </c>
      <c r="AN110">
        <f>L110</f>
        <v>161.87</v>
      </c>
      <c r="AW110">
        <f>L110</f>
        <v>161.87</v>
      </c>
      <c r="AZ110">
        <f>Source!X40</f>
        <v>0</v>
      </c>
      <c r="BA110">
        <f>Source!Y40</f>
        <v>0</v>
      </c>
      <c r="CD110">
        <v>1</v>
      </c>
    </row>
    <row r="111" spans="1:83" ht="14.25" x14ac:dyDescent="0.2">
      <c r="A111" s="61"/>
      <c r="B111" s="61"/>
      <c r="C111" s="61" t="s">
        <v>562</v>
      </c>
      <c r="D111" s="62"/>
      <c r="E111" s="63"/>
      <c r="F111" s="63"/>
      <c r="G111" s="63"/>
      <c r="H111" s="65"/>
      <c r="I111" s="64"/>
      <c r="J111" s="65"/>
      <c r="K111" s="64"/>
      <c r="L111" s="65">
        <f>SUM(AR95:AR114)+SUM(AS95:AS114)+SUM(AT95:AT114)+SUM(AU95:AU114)+SUM(AV95:AV114)</f>
        <v>1680.1699999999998</v>
      </c>
    </row>
    <row r="112" spans="1:83" ht="14.25" x14ac:dyDescent="0.2">
      <c r="A112" s="61"/>
      <c r="B112" s="61" t="s">
        <v>66</v>
      </c>
      <c r="C112" s="61" t="s">
        <v>577</v>
      </c>
      <c r="D112" s="62" t="s">
        <v>564</v>
      </c>
      <c r="E112" s="63">
        <f>Source!BZ38</f>
        <v>100</v>
      </c>
      <c r="F112" s="63"/>
      <c r="G112" s="63">
        <f>Source!AT38</f>
        <v>100</v>
      </c>
      <c r="H112" s="65"/>
      <c r="I112" s="64"/>
      <c r="J112" s="65"/>
      <c r="K112" s="64"/>
      <c r="L112" s="65">
        <f>SUM(AZ95:AZ114)</f>
        <v>1680.17</v>
      </c>
    </row>
    <row r="113" spans="1:83" ht="28.5" x14ac:dyDescent="0.2">
      <c r="A113" s="69"/>
      <c r="B113" s="69" t="s">
        <v>578</v>
      </c>
      <c r="C113" s="69" t="s">
        <v>579</v>
      </c>
      <c r="D113" s="70" t="s">
        <v>564</v>
      </c>
      <c r="E113" s="71">
        <f>Source!CA38</f>
        <v>49</v>
      </c>
      <c r="F113" s="71">
        <f>ROUND(0.85,7)</f>
        <v>0.85</v>
      </c>
      <c r="G113" s="71">
        <f>Source!AU38</f>
        <v>41.65</v>
      </c>
      <c r="H113" s="72"/>
      <c r="I113" s="73"/>
      <c r="J113" s="72"/>
      <c r="K113" s="73"/>
      <c r="L113" s="72">
        <f>SUM(BA95:BA114)</f>
        <v>699.79</v>
      </c>
    </row>
    <row r="114" spans="1:83" ht="15" x14ac:dyDescent="0.2">
      <c r="C114" s="78" t="s">
        <v>566</v>
      </c>
      <c r="D114" s="78"/>
      <c r="E114" s="78"/>
      <c r="F114" s="78"/>
      <c r="G114" s="78"/>
      <c r="H114" s="78"/>
      <c r="I114" s="79">
        <f>IF(E95&lt;&gt;0,K114/E95, 0)</f>
        <v>27802.833333333336</v>
      </c>
      <c r="J114" s="79"/>
      <c r="K114" s="79">
        <f>L98+L102+L112+L113+L103+SUM(L109:L110)</f>
        <v>5004.51</v>
      </c>
      <c r="L114" s="79"/>
      <c r="AD114">
        <f>ROUND((Source!AT38/100)*((ROUND(SUMIF(SmtRes!AQ16:'SmtRes'!AQ22,"=1",SmtRes!AD16:'SmtRes'!AD22)*Source!I38, 2)+ROUND(SUMIF(SmtRes!AQ16:'SmtRes'!AQ22,"=1",SmtRes!AC16:'SmtRes'!AC22)*Source!I38, 2))), 2)</f>
        <v>391.19</v>
      </c>
      <c r="AE114">
        <f>ROUND((Source!AU38/100)*((ROUND(SUMIF(SmtRes!AQ16:'SmtRes'!AQ22,"=1",SmtRes!AD16:'SmtRes'!AD22)*Source!I38, 2)+ROUND(SUMIF(SmtRes!AQ16:'SmtRes'!AQ22,"=1",SmtRes!AC16:'SmtRes'!AC22)*Source!I38, 2))), 2)</f>
        <v>162.93</v>
      </c>
      <c r="AN114" s="74">
        <f>L98+L102+L112+L113+L103</f>
        <v>4068</v>
      </c>
      <c r="AO114" s="74">
        <f>L102</f>
        <v>7.870000000000001</v>
      </c>
      <c r="AQ114" t="s">
        <v>567</v>
      </c>
      <c r="AR114" s="74">
        <f>L98</f>
        <v>1672.1</v>
      </c>
      <c r="AT114" s="74">
        <f>L103</f>
        <v>8.07</v>
      </c>
      <c r="AV114" t="s">
        <v>567</v>
      </c>
      <c r="AW114">
        <f>0</f>
        <v>0</v>
      </c>
      <c r="AZ114">
        <f>Source!X38</f>
        <v>1680.17</v>
      </c>
      <c r="BA114">
        <f>Source!Y38</f>
        <v>699.79</v>
      </c>
      <c r="CD114">
        <v>1</v>
      </c>
    </row>
    <row r="115" spans="1:83" ht="57" x14ac:dyDescent="0.2">
      <c r="A115" s="59" t="s">
        <v>76</v>
      </c>
      <c r="B115" s="61" t="s">
        <v>580</v>
      </c>
      <c r="C115" s="61" t="str">
        <f>Source!G41</f>
        <v>Окраска масляными составами ранее окрашенных больших металлических поверхностей (кроме крыш): за два раза</v>
      </c>
      <c r="D115" s="62" t="str">
        <f>Source!H41</f>
        <v>100 м2</v>
      </c>
      <c r="E115" s="63">
        <f>Source!K41</f>
        <v>0.09</v>
      </c>
      <c r="F115" s="63"/>
      <c r="G115" s="63">
        <f>Source!I41</f>
        <v>0.09</v>
      </c>
      <c r="H115" s="65"/>
      <c r="I115" s="64"/>
      <c r="J115" s="65"/>
      <c r="K115" s="64"/>
      <c r="L115" s="65"/>
    </row>
    <row r="116" spans="1:83" x14ac:dyDescent="0.2">
      <c r="C116" s="66" t="str">
        <f>"Объем: "&amp;Source!I41&amp;"=9/"&amp;"100"</f>
        <v>Объем: 0,09=9/100</v>
      </c>
    </row>
    <row r="117" spans="1:83" ht="15" x14ac:dyDescent="0.2">
      <c r="A117" s="60"/>
      <c r="B117" s="63">
        <v>1</v>
      </c>
      <c r="C117" s="60" t="s">
        <v>553</v>
      </c>
      <c r="D117" s="62" t="s">
        <v>383</v>
      </c>
      <c r="E117" s="67"/>
      <c r="F117" s="63"/>
      <c r="G117" s="63">
        <f>Source!U41</f>
        <v>1.6379999999999999</v>
      </c>
      <c r="H117" s="63"/>
      <c r="I117" s="63"/>
      <c r="J117" s="63"/>
      <c r="K117" s="63"/>
      <c r="L117" s="68">
        <f>SUM(L118:L118)-SUMIF(CE118:CE118, 1, L118:L118)</f>
        <v>891.78</v>
      </c>
    </row>
    <row r="118" spans="1:83" ht="14.25" x14ac:dyDescent="0.2">
      <c r="A118" s="61"/>
      <c r="B118" s="61" t="s">
        <v>381</v>
      </c>
      <c r="C118" s="61" t="s">
        <v>382</v>
      </c>
      <c r="D118" s="62" t="s">
        <v>383</v>
      </c>
      <c r="E118" s="63">
        <v>18.2</v>
      </c>
      <c r="F118" s="63"/>
      <c r="G118" s="63">
        <f>SmtRes!CX23</f>
        <v>1.6379999999999999</v>
      </c>
      <c r="H118" s="65"/>
      <c r="I118" s="64"/>
      <c r="J118" s="65">
        <f>SmtRes!CZ23</f>
        <v>544.42999999999995</v>
      </c>
      <c r="K118" s="64"/>
      <c r="L118" s="65">
        <f>SmtRes!DI23</f>
        <v>891.78</v>
      </c>
    </row>
    <row r="119" spans="1:83" ht="15" x14ac:dyDescent="0.2">
      <c r="A119" s="60"/>
      <c r="B119" s="63">
        <v>2</v>
      </c>
      <c r="C119" s="60" t="s">
        <v>554</v>
      </c>
      <c r="D119" s="62"/>
      <c r="E119" s="67"/>
      <c r="F119" s="63"/>
      <c r="G119" s="63"/>
      <c r="H119" s="63"/>
      <c r="I119" s="63"/>
      <c r="J119" s="63"/>
      <c r="K119" s="63"/>
      <c r="L119" s="68">
        <f>SUM(L120:L122)-SUMIF(CE120:CE122, 1, L120:L122)</f>
        <v>0.52</v>
      </c>
    </row>
    <row r="120" spans="1:83" ht="15" x14ac:dyDescent="0.2">
      <c r="A120" s="60"/>
      <c r="B120" s="63"/>
      <c r="C120" s="60" t="s">
        <v>557</v>
      </c>
      <c r="D120" s="62" t="s">
        <v>383</v>
      </c>
      <c r="E120" s="67"/>
      <c r="F120" s="63"/>
      <c r="G120" s="63">
        <f>Source!V41</f>
        <v>8.9999999999999998E-4</v>
      </c>
      <c r="H120" s="63"/>
      <c r="I120" s="63"/>
      <c r="J120" s="63"/>
      <c r="K120" s="63"/>
      <c r="L120" s="68">
        <f>SUMIF(CE121:CE122, 1, L121:L122)</f>
        <v>0.54</v>
      </c>
      <c r="CE120">
        <v>1</v>
      </c>
    </row>
    <row r="121" spans="1:83" ht="28.5" x14ac:dyDescent="0.2">
      <c r="A121" s="61"/>
      <c r="B121" s="61" t="s">
        <v>394</v>
      </c>
      <c r="C121" s="61" t="s">
        <v>396</v>
      </c>
      <c r="D121" s="62" t="s">
        <v>389</v>
      </c>
      <c r="E121" s="63">
        <v>0.01</v>
      </c>
      <c r="F121" s="63"/>
      <c r="G121" s="63">
        <f>SmtRes!CX25</f>
        <v>8.9999999999999998E-4</v>
      </c>
      <c r="H121" s="65">
        <f>SmtRes!CZ25</f>
        <v>477.92</v>
      </c>
      <c r="I121" s="64">
        <f>SmtRes!AJ25</f>
        <v>1.22</v>
      </c>
      <c r="J121" s="65">
        <f>ROUND(H121*I121, 2)</f>
        <v>583.05999999999995</v>
      </c>
      <c r="K121" s="64"/>
      <c r="L121" s="65">
        <f>SmtRes!DG25</f>
        <v>0.52</v>
      </c>
    </row>
    <row r="122" spans="1:83" ht="28.5" x14ac:dyDescent="0.2">
      <c r="A122" s="61"/>
      <c r="B122" s="61" t="s">
        <v>397</v>
      </c>
      <c r="C122" s="61" t="s">
        <v>556</v>
      </c>
      <c r="D122" s="62" t="s">
        <v>383</v>
      </c>
      <c r="E122" s="63">
        <f>SmtRes!DO25*SmtRes!AT25</f>
        <v>0.01</v>
      </c>
      <c r="F122" s="63"/>
      <c r="G122" s="63">
        <f>ROUND(E122*G115, 7)</f>
        <v>8.9999999999999998E-4</v>
      </c>
      <c r="H122" s="65"/>
      <c r="I122" s="64"/>
      <c r="J122" s="65">
        <f>ROUND(SmtRes!AG25/SmtRes!DO25, 2)</f>
        <v>597.98</v>
      </c>
      <c r="K122" s="64"/>
      <c r="L122" s="65">
        <f>SmtRes!DH25</f>
        <v>0.54</v>
      </c>
      <c r="CE122">
        <v>1</v>
      </c>
    </row>
    <row r="123" spans="1:83" ht="15" x14ac:dyDescent="0.2">
      <c r="A123" s="60"/>
      <c r="B123" s="63">
        <v>4</v>
      </c>
      <c r="C123" s="60" t="s">
        <v>569</v>
      </c>
      <c r="D123" s="62"/>
      <c r="E123" s="67"/>
      <c r="F123" s="63"/>
      <c r="G123" s="63"/>
      <c r="H123" s="63"/>
      <c r="I123" s="63"/>
      <c r="J123" s="63"/>
      <c r="K123" s="63"/>
      <c r="L123" s="68">
        <f>SUM(L124:L125)-SUMIF(CE124:CE125, 1, L124:L125)</f>
        <v>62.19</v>
      </c>
    </row>
    <row r="124" spans="1:83" ht="14.25" x14ac:dyDescent="0.2">
      <c r="A124" s="61"/>
      <c r="B124" s="61" t="s">
        <v>417</v>
      </c>
      <c r="C124" s="61" t="s">
        <v>419</v>
      </c>
      <c r="D124" s="62" t="s">
        <v>35</v>
      </c>
      <c r="E124" s="63">
        <v>0.1</v>
      </c>
      <c r="F124" s="63"/>
      <c r="G124" s="63">
        <f>SmtRes!CX26</f>
        <v>8.9999999999999993E-3</v>
      </c>
      <c r="H124" s="65">
        <f>SmtRes!CZ26</f>
        <v>56.11</v>
      </c>
      <c r="I124" s="64">
        <f>SmtRes!AI26</f>
        <v>1.44</v>
      </c>
      <c r="J124" s="65">
        <f>ROUND(H124*I124, 2)</f>
        <v>80.8</v>
      </c>
      <c r="K124" s="64"/>
      <c r="L124" s="65">
        <f>SmtRes!DF26</f>
        <v>0.73</v>
      </c>
    </row>
    <row r="125" spans="1:83" ht="57" x14ac:dyDescent="0.2">
      <c r="A125" s="61"/>
      <c r="B125" s="61" t="s">
        <v>420</v>
      </c>
      <c r="C125" s="61" t="s">
        <v>422</v>
      </c>
      <c r="D125" s="62" t="s">
        <v>45</v>
      </c>
      <c r="E125" s="63">
        <v>8.9999999999999993E-3</v>
      </c>
      <c r="F125" s="63"/>
      <c r="G125" s="63">
        <f>SmtRes!CX28</f>
        <v>8.0999999999999996E-4</v>
      </c>
      <c r="H125" s="65">
        <f>SmtRes!CZ28</f>
        <v>60697.21</v>
      </c>
      <c r="I125" s="64">
        <f>SmtRes!AI28</f>
        <v>1.25</v>
      </c>
      <c r="J125" s="65">
        <f>ROUND(H125*I125, 2)</f>
        <v>75871.509999999995</v>
      </c>
      <c r="K125" s="64"/>
      <c r="L125" s="65">
        <f>SmtRes!DF28</f>
        <v>61.46</v>
      </c>
    </row>
    <row r="126" spans="1:83" ht="28.5" x14ac:dyDescent="0.2">
      <c r="A126" s="61"/>
      <c r="B126" s="61" t="str">
        <f>EtalonRes!I27</f>
        <v>14.4.02.04</v>
      </c>
      <c r="C126" s="69" t="str">
        <f>EtalonRes!K27</f>
        <v>Краски масляные готовые к применению для наружных работ</v>
      </c>
      <c r="D126" s="70" t="str">
        <f>EtalonRes!O27</f>
        <v>т</v>
      </c>
      <c r="E126" s="71">
        <f>EtalonRes!X27</f>
        <v>1.61E-2</v>
      </c>
      <c r="F126" s="71"/>
      <c r="G126" s="71">
        <f>ROUND(EtalonRes!AG27*Source!I41, 7)</f>
        <v>1.449E-3</v>
      </c>
      <c r="H126" s="72"/>
      <c r="I126" s="73"/>
      <c r="J126" s="72"/>
      <c r="K126" s="73"/>
      <c r="L126" s="72"/>
    </row>
    <row r="127" spans="1:83" ht="15" x14ac:dyDescent="0.2">
      <c r="A127" s="61"/>
      <c r="B127" s="61"/>
      <c r="C127" s="76" t="s">
        <v>558</v>
      </c>
      <c r="D127" s="62"/>
      <c r="E127" s="63"/>
      <c r="F127" s="63"/>
      <c r="G127" s="63"/>
      <c r="H127" s="65"/>
      <c r="I127" s="64"/>
      <c r="J127" s="65"/>
      <c r="K127" s="64"/>
      <c r="L127" s="65">
        <f>L117+L119+L120+L123</f>
        <v>955.03</v>
      </c>
    </row>
    <row r="128" spans="1:83" ht="14.25" x14ac:dyDescent="0.2">
      <c r="A128" s="59" t="s">
        <v>581</v>
      </c>
      <c r="B128" s="61" t="str">
        <f>Source!F42</f>
        <v>14.4.02.04-0182</v>
      </c>
      <c r="C128" s="61" t="str">
        <f>Source!G42</f>
        <v>Краска масляная МА-15, цветная</v>
      </c>
      <c r="D128" s="62" t="str">
        <f>Source!H42</f>
        <v>т</v>
      </c>
      <c r="E128" s="63">
        <f>SmtRes!AT27</f>
        <v>1.61E-2</v>
      </c>
      <c r="F128" s="63"/>
      <c r="G128" s="63">
        <f>Source!I42</f>
        <v>1.449E-3</v>
      </c>
      <c r="H128" s="65">
        <f>Source!AL42+Source!AO42+Source!AM42+Source!AN42</f>
        <v>61265.39</v>
      </c>
      <c r="I128" s="64">
        <f>IF(Source!BC42&lt;&gt; 0, Source!BC42, 1)</f>
        <v>1.31</v>
      </c>
      <c r="J128" s="65">
        <f>ROUND(H128*I128, 2)</f>
        <v>80257.66</v>
      </c>
      <c r="K128" s="64"/>
      <c r="L128" s="65">
        <f>Source!P42</f>
        <v>116.29</v>
      </c>
      <c r="AD128">
        <f>ROUND((Source!AT42/100)*((ROUND(ROUND(Source!AO42,2)*Source!I42, 2)+ROUND(ROUND(Source!AN42,2)*Source!I42, 2))), 2)</f>
        <v>0</v>
      </c>
      <c r="AE128">
        <f>ROUND((Source!AU42/100)*((ROUND(ROUND(Source!AO42,2)*Source!I42, 2)+ROUND(ROUND(Source!AN42,2)*Source!I42, 2))), 2)</f>
        <v>0</v>
      </c>
      <c r="AN128">
        <f>L128</f>
        <v>116.29</v>
      </c>
      <c r="AW128">
        <f>L128</f>
        <v>116.29</v>
      </c>
      <c r="AZ128">
        <f>Source!X42</f>
        <v>0</v>
      </c>
      <c r="BA128">
        <f>Source!Y42</f>
        <v>0</v>
      </c>
      <c r="CD128">
        <v>1</v>
      </c>
    </row>
    <row r="129" spans="1:83" ht="14.25" x14ac:dyDescent="0.2">
      <c r="A129" s="61"/>
      <c r="B129" s="61"/>
      <c r="C129" s="61" t="s">
        <v>562</v>
      </c>
      <c r="D129" s="62"/>
      <c r="E129" s="63"/>
      <c r="F129" s="63"/>
      <c r="G129" s="63"/>
      <c r="H129" s="65"/>
      <c r="I129" s="64"/>
      <c r="J129" s="65"/>
      <c r="K129" s="64"/>
      <c r="L129" s="65">
        <f>SUM(AR115:AR132)+SUM(AS115:AS132)+SUM(AT115:AT132)+SUM(AU115:AU132)+SUM(AV115:AV132)</f>
        <v>892.31999999999994</v>
      </c>
    </row>
    <row r="130" spans="1:83" ht="14.25" x14ac:dyDescent="0.2">
      <c r="A130" s="61"/>
      <c r="B130" s="61" t="s">
        <v>82</v>
      </c>
      <c r="C130" s="61" t="s">
        <v>582</v>
      </c>
      <c r="D130" s="62" t="s">
        <v>564</v>
      </c>
      <c r="E130" s="63">
        <f>Source!BZ41</f>
        <v>90</v>
      </c>
      <c r="F130" s="63"/>
      <c r="G130" s="63">
        <f>Source!AT41</f>
        <v>90</v>
      </c>
      <c r="H130" s="65"/>
      <c r="I130" s="64"/>
      <c r="J130" s="65"/>
      <c r="K130" s="64"/>
      <c r="L130" s="65">
        <f>SUM(AZ115:AZ132)</f>
        <v>803.09</v>
      </c>
    </row>
    <row r="131" spans="1:83" ht="14.25" x14ac:dyDescent="0.2">
      <c r="A131" s="69"/>
      <c r="B131" s="69" t="s">
        <v>83</v>
      </c>
      <c r="C131" s="69" t="s">
        <v>583</v>
      </c>
      <c r="D131" s="70" t="s">
        <v>564</v>
      </c>
      <c r="E131" s="71">
        <f>Source!CA41</f>
        <v>46</v>
      </c>
      <c r="F131" s="71"/>
      <c r="G131" s="71">
        <f>Source!AU41</f>
        <v>46</v>
      </c>
      <c r="H131" s="72"/>
      <c r="I131" s="73"/>
      <c r="J131" s="72"/>
      <c r="K131" s="73"/>
      <c r="L131" s="72">
        <f>SUM(BA115:BA132)</f>
        <v>410.47</v>
      </c>
    </row>
    <row r="132" spans="1:83" ht="15" x14ac:dyDescent="0.2">
      <c r="C132" s="78" t="s">
        <v>566</v>
      </c>
      <c r="D132" s="78"/>
      <c r="E132" s="78"/>
      <c r="F132" s="78"/>
      <c r="G132" s="78"/>
      <c r="H132" s="78"/>
      <c r="I132" s="79">
        <f>IF(E115&lt;&gt;0,K132/E115, 0)</f>
        <v>25387.555555555558</v>
      </c>
      <c r="J132" s="79"/>
      <c r="K132" s="79">
        <f>L117+L119+L123+L130+L131+L120+SUM(L128:L128)</f>
        <v>2284.88</v>
      </c>
      <c r="L132" s="79"/>
      <c r="AD132">
        <f>ROUND((Source!AT41/100)*((ROUND(SUMIF(SmtRes!AQ23:'SmtRes'!AQ28,"=1",SmtRes!AD23:'SmtRes'!AD28)*Source!I41, 2)+ROUND(SUMIF(SmtRes!AQ23:'SmtRes'!AQ28,"=1",SmtRes!AC23:'SmtRes'!AC28)*Source!I41, 2))), 2)</f>
        <v>92.54</v>
      </c>
      <c r="AE132">
        <f>ROUND((Source!AU41/100)*((ROUND(SUMIF(SmtRes!AQ23:'SmtRes'!AQ28,"=1",SmtRes!AD23:'SmtRes'!AD28)*Source!I41, 2)+ROUND(SUMIF(SmtRes!AQ23:'SmtRes'!AQ28,"=1",SmtRes!AC23:'SmtRes'!AC28)*Source!I41, 2))), 2)</f>
        <v>47.3</v>
      </c>
      <c r="AN132" s="74">
        <f>L117+L119+L123+L130+L131+L120</f>
        <v>2168.59</v>
      </c>
      <c r="AO132" s="74">
        <f>L119</f>
        <v>0.52</v>
      </c>
      <c r="AQ132" t="s">
        <v>567</v>
      </c>
      <c r="AR132" s="74">
        <f>L117</f>
        <v>891.78</v>
      </c>
      <c r="AT132" s="74">
        <f>L120</f>
        <v>0.54</v>
      </c>
      <c r="AV132" t="s">
        <v>567</v>
      </c>
      <c r="AW132" s="74">
        <f>L123</f>
        <v>62.19</v>
      </c>
      <c r="AZ132">
        <f>Source!X41</f>
        <v>803.09</v>
      </c>
      <c r="BA132">
        <f>Source!Y41</f>
        <v>410.47</v>
      </c>
      <c r="CD132">
        <v>1</v>
      </c>
    </row>
    <row r="133" spans="1:83" ht="28.5" x14ac:dyDescent="0.2">
      <c r="A133" s="59" t="s">
        <v>88</v>
      </c>
      <c r="B133" s="61" t="s">
        <v>584</v>
      </c>
      <c r="C133" s="61" t="str">
        <f>Source!G43</f>
        <v>Разборка покрытий кровель: из рулонных материалов</v>
      </c>
      <c r="D133" s="62" t="str">
        <f>Source!H43</f>
        <v>100 м2</v>
      </c>
      <c r="E133" s="63">
        <f>Source!K43</f>
        <v>0.11</v>
      </c>
      <c r="F133" s="63"/>
      <c r="G133" s="63">
        <f>Source!I43</f>
        <v>0.11</v>
      </c>
      <c r="H133" s="65"/>
      <c r="I133" s="64"/>
      <c r="J133" s="65"/>
      <c r="K133" s="64"/>
      <c r="L133" s="65"/>
    </row>
    <row r="134" spans="1:83" x14ac:dyDescent="0.2">
      <c r="C134" s="66" t="str">
        <f>"Объем: "&amp;Source!I43&amp;"=11/"&amp;"100"</f>
        <v>Объем: 0,11=11/100</v>
      </c>
    </row>
    <row r="135" spans="1:83" ht="15" x14ac:dyDescent="0.2">
      <c r="A135" s="60"/>
      <c r="B135" s="63">
        <v>1</v>
      </c>
      <c r="C135" s="60" t="s">
        <v>553</v>
      </c>
      <c r="D135" s="62" t="s">
        <v>383</v>
      </c>
      <c r="E135" s="67"/>
      <c r="F135" s="63"/>
      <c r="G135" s="63">
        <f>Source!U43</f>
        <v>1.5818000000000001</v>
      </c>
      <c r="H135" s="63"/>
      <c r="I135" s="63"/>
      <c r="J135" s="63"/>
      <c r="K135" s="63"/>
      <c r="L135" s="68">
        <f>SUM(L136:L136)-SUMIF(CE136:CE136, 1, L136:L136)</f>
        <v>769.4</v>
      </c>
    </row>
    <row r="136" spans="1:83" ht="14.25" x14ac:dyDescent="0.2">
      <c r="A136" s="61"/>
      <c r="B136" s="61" t="s">
        <v>423</v>
      </c>
      <c r="C136" s="61" t="s">
        <v>424</v>
      </c>
      <c r="D136" s="62" t="s">
        <v>383</v>
      </c>
      <c r="E136" s="63">
        <v>14.38</v>
      </c>
      <c r="F136" s="63"/>
      <c r="G136" s="63">
        <f>SmtRes!CX29</f>
        <v>1.5818000000000001</v>
      </c>
      <c r="H136" s="65"/>
      <c r="I136" s="64"/>
      <c r="J136" s="65">
        <f>SmtRes!CZ29</f>
        <v>486.41</v>
      </c>
      <c r="K136" s="64"/>
      <c r="L136" s="65">
        <f>SmtRes!DI29</f>
        <v>769.4</v>
      </c>
    </row>
    <row r="137" spans="1:83" ht="15" x14ac:dyDescent="0.2">
      <c r="A137" s="60"/>
      <c r="B137" s="63">
        <v>2</v>
      </c>
      <c r="C137" s="60" t="s">
        <v>554</v>
      </c>
      <c r="D137" s="62"/>
      <c r="E137" s="67"/>
      <c r="F137" s="63"/>
      <c r="G137" s="63"/>
      <c r="H137" s="63"/>
      <c r="I137" s="63"/>
      <c r="J137" s="63"/>
      <c r="K137" s="63"/>
      <c r="L137" s="68">
        <f>SUM(L138:L139)-SUMIF(CE138:CE139, 1, L138:L139)</f>
        <v>10.81</v>
      </c>
    </row>
    <row r="138" spans="1:83" ht="15" hidden="1" x14ac:dyDescent="0.2">
      <c r="A138" s="60"/>
      <c r="B138" s="63"/>
      <c r="C138" s="60" t="s">
        <v>557</v>
      </c>
      <c r="D138" s="62" t="s">
        <v>383</v>
      </c>
      <c r="E138" s="67"/>
      <c r="F138" s="63"/>
      <c r="G138" s="63">
        <f>Source!V43</f>
        <v>0</v>
      </c>
      <c r="H138" s="63"/>
      <c r="I138" s="63"/>
      <c r="J138" s="63"/>
      <c r="K138" s="63"/>
      <c r="L138" s="68">
        <f>SUMIF(CE139:CE139, 1, L139:L139)</f>
        <v>0</v>
      </c>
      <c r="CE138">
        <v>1</v>
      </c>
    </row>
    <row r="139" spans="1:83" ht="28.5" x14ac:dyDescent="0.2">
      <c r="A139" s="61"/>
      <c r="B139" s="61" t="s">
        <v>425</v>
      </c>
      <c r="C139" s="69" t="s">
        <v>427</v>
      </c>
      <c r="D139" s="70" t="s">
        <v>389</v>
      </c>
      <c r="E139" s="71">
        <v>6.22</v>
      </c>
      <c r="F139" s="71"/>
      <c r="G139" s="71">
        <f>SmtRes!CX30</f>
        <v>0.68420000000000003</v>
      </c>
      <c r="H139" s="72">
        <f>SmtRes!CZ30</f>
        <v>11.45</v>
      </c>
      <c r="I139" s="73">
        <f>SmtRes!AJ30</f>
        <v>1.38</v>
      </c>
      <c r="J139" s="72">
        <f>ROUND(H139*I139, 2)</f>
        <v>15.8</v>
      </c>
      <c r="K139" s="73"/>
      <c r="L139" s="72">
        <f>SmtRes!DG30</f>
        <v>10.81</v>
      </c>
    </row>
    <row r="140" spans="1:83" ht="15" x14ac:dyDescent="0.2">
      <c r="A140" s="61"/>
      <c r="B140" s="61"/>
      <c r="C140" s="76" t="s">
        <v>558</v>
      </c>
      <c r="D140" s="62"/>
      <c r="E140" s="63"/>
      <c r="F140" s="63"/>
      <c r="G140" s="63"/>
      <c r="H140" s="65"/>
      <c r="I140" s="64"/>
      <c r="J140" s="65"/>
      <c r="K140" s="64"/>
      <c r="L140" s="65">
        <f>L135+L137+L138</f>
        <v>780.20999999999992</v>
      </c>
    </row>
    <row r="141" spans="1:83" ht="14.25" x14ac:dyDescent="0.2">
      <c r="A141" s="61"/>
      <c r="B141" s="61"/>
      <c r="C141" s="61" t="s">
        <v>562</v>
      </c>
      <c r="D141" s="62"/>
      <c r="E141" s="63"/>
      <c r="F141" s="63"/>
      <c r="G141" s="63"/>
      <c r="H141" s="65"/>
      <c r="I141" s="64"/>
      <c r="J141" s="65"/>
      <c r="K141" s="64"/>
      <c r="L141" s="65">
        <f>SUM(AR133:AR144)+SUM(AS133:AS144)+SUM(AT133:AT144)+SUM(AU133:AU144)+SUM(AV133:AV144)</f>
        <v>769.4</v>
      </c>
    </row>
    <row r="142" spans="1:83" ht="71.25" x14ac:dyDescent="0.2">
      <c r="A142" s="61"/>
      <c r="B142" s="61" t="s">
        <v>95</v>
      </c>
      <c r="C142" s="61" t="s">
        <v>585</v>
      </c>
      <c r="D142" s="62" t="s">
        <v>564</v>
      </c>
      <c r="E142" s="63">
        <f>Source!BZ43</f>
        <v>91</v>
      </c>
      <c r="F142" s="63"/>
      <c r="G142" s="63">
        <f>Source!AT43</f>
        <v>91</v>
      </c>
      <c r="H142" s="65"/>
      <c r="I142" s="64"/>
      <c r="J142" s="65"/>
      <c r="K142" s="64"/>
      <c r="L142" s="65">
        <f>SUM(AZ133:AZ144)</f>
        <v>700.15</v>
      </c>
    </row>
    <row r="143" spans="1:83" ht="71.25" x14ac:dyDescent="0.2">
      <c r="A143" s="69"/>
      <c r="B143" s="69" t="s">
        <v>96</v>
      </c>
      <c r="C143" s="69" t="s">
        <v>586</v>
      </c>
      <c r="D143" s="70" t="s">
        <v>564</v>
      </c>
      <c r="E143" s="71">
        <f>Source!CA43</f>
        <v>52</v>
      </c>
      <c r="F143" s="71"/>
      <c r="G143" s="71">
        <f>Source!AU43</f>
        <v>52</v>
      </c>
      <c r="H143" s="72"/>
      <c r="I143" s="73"/>
      <c r="J143" s="72"/>
      <c r="K143" s="73"/>
      <c r="L143" s="72">
        <f>SUM(BA133:BA144)</f>
        <v>400.09</v>
      </c>
    </row>
    <row r="144" spans="1:83" ht="15" x14ac:dyDescent="0.2">
      <c r="C144" s="78" t="s">
        <v>566</v>
      </c>
      <c r="D144" s="78"/>
      <c r="E144" s="78"/>
      <c r="F144" s="78"/>
      <c r="G144" s="78"/>
      <c r="H144" s="78"/>
      <c r="I144" s="79">
        <f>IF(E133&lt;&gt;0,K144/E133, 0)</f>
        <v>17095</v>
      </c>
      <c r="J144" s="79"/>
      <c r="K144" s="79">
        <f>L135+L137+L142+L143+L138</f>
        <v>1880.4499999999998</v>
      </c>
      <c r="L144" s="79"/>
      <c r="AD144">
        <f>ROUND((Source!AT43/100)*((ROUND(SUMIF(SmtRes!AQ29:'SmtRes'!AQ30,"=1",SmtRes!AD29:'SmtRes'!AD30)*Source!I43, 2)+ROUND(SUMIF(SmtRes!AQ29:'SmtRes'!AQ30,"=1",SmtRes!AC29:'SmtRes'!AC30)*Source!I43, 2))), 2)</f>
        <v>48.69</v>
      </c>
      <c r="AE144">
        <f>ROUND((Source!AU43/100)*((ROUND(SUMIF(SmtRes!AQ29:'SmtRes'!AQ30,"=1",SmtRes!AD29:'SmtRes'!AD30)*Source!I43, 2)+ROUND(SUMIF(SmtRes!AQ29:'SmtRes'!AQ30,"=1",SmtRes!AC29:'SmtRes'!AC30)*Source!I43, 2))), 2)</f>
        <v>27.83</v>
      </c>
      <c r="AN144" s="74">
        <f>L135+L137+L142+L143+L138</f>
        <v>1880.4499999999998</v>
      </c>
      <c r="AO144" s="74">
        <f>L137</f>
        <v>10.81</v>
      </c>
      <c r="AQ144" t="s">
        <v>567</v>
      </c>
      <c r="AR144" s="74">
        <f>L135</f>
        <v>769.4</v>
      </c>
      <c r="AT144" s="74">
        <f>L138</f>
        <v>0</v>
      </c>
      <c r="AV144" t="s">
        <v>567</v>
      </c>
      <c r="AW144">
        <f>0</f>
        <v>0</v>
      </c>
      <c r="AZ144">
        <f>Source!X43</f>
        <v>700.15</v>
      </c>
      <c r="BA144">
        <f>Source!Y43</f>
        <v>400.09</v>
      </c>
      <c r="CD144">
        <v>1</v>
      </c>
    </row>
    <row r="145" spans="1:83" ht="120.75" x14ac:dyDescent="0.2">
      <c r="A145" s="59" t="s">
        <v>97</v>
      </c>
      <c r="B145" s="61" t="s">
        <v>587</v>
      </c>
      <c r="C145" s="61" t="s">
        <v>588</v>
      </c>
      <c r="D145" s="62" t="str">
        <f>Source!H44</f>
        <v>100 м2</v>
      </c>
      <c r="E145" s="63">
        <f>Source!K44</f>
        <v>0.11</v>
      </c>
      <c r="F145" s="63"/>
      <c r="G145" s="63">
        <f>Source!I44</f>
        <v>0.11</v>
      </c>
      <c r="H145" s="65"/>
      <c r="I145" s="64"/>
      <c r="J145" s="65"/>
      <c r="K145" s="64"/>
      <c r="L145" s="65"/>
    </row>
    <row r="146" spans="1:83" ht="165.75" x14ac:dyDescent="0.2">
      <c r="B146" s="80" t="str">
        <f>Source!EO44</f>
        <v>Поправка: 421/пр_2020_п.58_пп.б</v>
      </c>
      <c r="C146" s="80" t="str">
        <f>Source!CN44</f>
        <v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47" spans="1:83" x14ac:dyDescent="0.2">
      <c r="C147" s="66" t="str">
        <f>"Объем: "&amp;Source!I44&amp;"=11/"&amp;"100"</f>
        <v>Объем: 0,11=11/100</v>
      </c>
    </row>
    <row r="148" spans="1:83" ht="15" x14ac:dyDescent="0.2">
      <c r="A148" s="60"/>
      <c r="B148" s="63">
        <v>1</v>
      </c>
      <c r="C148" s="60" t="s">
        <v>553</v>
      </c>
      <c r="D148" s="62" t="s">
        <v>383</v>
      </c>
      <c r="E148" s="67"/>
      <c r="F148" s="63"/>
      <c r="G148" s="63">
        <f>Source!U44</f>
        <v>0.35420000000000001</v>
      </c>
      <c r="H148" s="63"/>
      <c r="I148" s="63"/>
      <c r="J148" s="63"/>
      <c r="K148" s="63"/>
      <c r="L148" s="68">
        <f>SUM(L149:L149)-SUMIF(CE149:CE149, 1, L149:L149)</f>
        <v>192.84</v>
      </c>
    </row>
    <row r="149" spans="1:83" ht="14.25" x14ac:dyDescent="0.2">
      <c r="A149" s="61"/>
      <c r="B149" s="61" t="s">
        <v>381</v>
      </c>
      <c r="C149" s="61" t="s">
        <v>382</v>
      </c>
      <c r="D149" s="62" t="s">
        <v>383</v>
      </c>
      <c r="E149" s="63">
        <v>2.8</v>
      </c>
      <c r="F149" s="63">
        <f>ROUND(1.15,7)</f>
        <v>1.1499999999999999</v>
      </c>
      <c r="G149" s="63">
        <f>SmtRes!CX31</f>
        <v>0.35420000000000001</v>
      </c>
      <c r="H149" s="65"/>
      <c r="I149" s="64"/>
      <c r="J149" s="65">
        <f>SmtRes!CZ31</f>
        <v>544.42999999999995</v>
      </c>
      <c r="K149" s="64"/>
      <c r="L149" s="65">
        <f>SmtRes!DI31</f>
        <v>192.84</v>
      </c>
    </row>
    <row r="150" spans="1:83" ht="15" x14ac:dyDescent="0.2">
      <c r="A150" s="60"/>
      <c r="B150" s="63">
        <v>2</v>
      </c>
      <c r="C150" s="60" t="s">
        <v>554</v>
      </c>
      <c r="D150" s="62"/>
      <c r="E150" s="67"/>
      <c r="F150" s="63"/>
      <c r="G150" s="63"/>
      <c r="H150" s="63"/>
      <c r="I150" s="63"/>
      <c r="J150" s="63"/>
      <c r="K150" s="63"/>
      <c r="L150" s="68">
        <f>SUM(L151:L153)-SUMIF(CE151:CE153, 1, L151:L153)</f>
        <v>3.2099999999999991</v>
      </c>
    </row>
    <row r="151" spans="1:83" ht="15" x14ac:dyDescent="0.2">
      <c r="A151" s="60"/>
      <c r="B151" s="63"/>
      <c r="C151" s="60" t="s">
        <v>557</v>
      </c>
      <c r="D151" s="62" t="s">
        <v>383</v>
      </c>
      <c r="E151" s="67"/>
      <c r="F151" s="63"/>
      <c r="G151" s="63">
        <f>Source!V44</f>
        <v>5.4999999999999997E-3</v>
      </c>
      <c r="H151" s="63"/>
      <c r="I151" s="63"/>
      <c r="J151" s="63"/>
      <c r="K151" s="63"/>
      <c r="L151" s="68">
        <f>SUMIF(CE152:CE153, 1, L152:L153)</f>
        <v>3.29</v>
      </c>
      <c r="CE151">
        <v>1</v>
      </c>
    </row>
    <row r="152" spans="1:83" ht="28.5" x14ac:dyDescent="0.2">
      <c r="A152" s="61"/>
      <c r="B152" s="61" t="s">
        <v>394</v>
      </c>
      <c r="C152" s="61" t="s">
        <v>396</v>
      </c>
      <c r="D152" s="62" t="s">
        <v>389</v>
      </c>
      <c r="E152" s="63">
        <v>0.04</v>
      </c>
      <c r="F152" s="63">
        <f>ROUND(1.25,7)</f>
        <v>1.25</v>
      </c>
      <c r="G152" s="63">
        <f>SmtRes!CX33</f>
        <v>5.4999999999999997E-3</v>
      </c>
      <c r="H152" s="65">
        <f>SmtRes!CZ33</f>
        <v>477.92</v>
      </c>
      <c r="I152" s="64">
        <f>SmtRes!AJ33</f>
        <v>1.22</v>
      </c>
      <c r="J152" s="65">
        <f>ROUND(H152*I152, 2)</f>
        <v>583.05999999999995</v>
      </c>
      <c r="K152" s="64"/>
      <c r="L152" s="65">
        <f>SmtRes!DG33</f>
        <v>3.21</v>
      </c>
    </row>
    <row r="153" spans="1:83" ht="28.5" x14ac:dyDescent="0.2">
      <c r="A153" s="61"/>
      <c r="B153" s="61" t="s">
        <v>397</v>
      </c>
      <c r="C153" s="61" t="s">
        <v>556</v>
      </c>
      <c r="D153" s="62" t="s">
        <v>383</v>
      </c>
      <c r="E153" s="63">
        <f>SmtRes!DO33*SmtRes!AT33</f>
        <v>0.04</v>
      </c>
      <c r="F153" s="63">
        <f>ROUND(1.25,7)</f>
        <v>1.25</v>
      </c>
      <c r="G153" s="63">
        <f>ROUND(E153*F153*G145, 7)</f>
        <v>5.4999999999999997E-3</v>
      </c>
      <c r="H153" s="65"/>
      <c r="I153" s="64"/>
      <c r="J153" s="65">
        <f>ROUND(SmtRes!AG33/SmtRes!DO33, 2)</f>
        <v>597.98</v>
      </c>
      <c r="K153" s="64"/>
      <c r="L153" s="65">
        <f>SmtRes!DH33</f>
        <v>3.29</v>
      </c>
      <c r="CE153">
        <v>1</v>
      </c>
    </row>
    <row r="154" spans="1:83" ht="14.25" x14ac:dyDescent="0.2">
      <c r="A154" s="61"/>
      <c r="B154" s="61" t="str">
        <f>EtalonRes!I34</f>
        <v>01.2.03.07</v>
      </c>
      <c r="C154" s="69" t="str">
        <f>EtalonRes!K34</f>
        <v>Эмульсия битумная</v>
      </c>
      <c r="D154" s="70" t="str">
        <f>EtalonRes!O34</f>
        <v>т</v>
      </c>
      <c r="E154" s="71">
        <f>EtalonRes!X34</f>
        <v>4.4999999999999998E-2</v>
      </c>
      <c r="F154" s="71"/>
      <c r="G154" s="71">
        <f>ROUND(EtalonRes!AG34*Source!I44, 7)</f>
        <v>4.9500000000000004E-3</v>
      </c>
      <c r="H154" s="72"/>
      <c r="I154" s="73"/>
      <c r="J154" s="72"/>
      <c r="K154" s="73"/>
      <c r="L154" s="72"/>
    </row>
    <row r="155" spans="1:83" ht="15" x14ac:dyDescent="0.2">
      <c r="A155" s="61"/>
      <c r="B155" s="61"/>
      <c r="C155" s="76" t="s">
        <v>558</v>
      </c>
      <c r="D155" s="62"/>
      <c r="E155" s="63"/>
      <c r="F155" s="63"/>
      <c r="G155" s="63"/>
      <c r="H155" s="65"/>
      <c r="I155" s="64"/>
      <c r="J155" s="65"/>
      <c r="K155" s="64"/>
      <c r="L155" s="65">
        <f>L148+L150+L151</f>
        <v>199.34</v>
      </c>
    </row>
    <row r="156" spans="1:83" ht="71.25" x14ac:dyDescent="0.2">
      <c r="A156" s="59" t="s">
        <v>589</v>
      </c>
      <c r="B156" s="61" t="str">
        <f>Source!F46</f>
        <v>01.2.03.05-0004</v>
      </c>
      <c r="C156" s="61" t="str">
        <f>Source!G46</f>
        <v>Праймер битумный для подготовки (огрунтовки) изолируемых поверхностей перед укладкой наплавляемых битумных и битумно-полимерных материалов</v>
      </c>
      <c r="D156" s="62" t="str">
        <f>Source!H46</f>
        <v>кг</v>
      </c>
      <c r="E156" s="63">
        <f>SmtRes!AT34</f>
        <v>45</v>
      </c>
      <c r="F156" s="63"/>
      <c r="G156" s="63">
        <f>Source!I46</f>
        <v>4.95</v>
      </c>
      <c r="H156" s="65">
        <f>Source!AL46+Source!AO46+Source!AM46+Source!AN46</f>
        <v>29.92</v>
      </c>
      <c r="I156" s="64">
        <f>IF(Source!BC46&lt;&gt; 0, Source!BC46, 1)</f>
        <v>1.45</v>
      </c>
      <c r="J156" s="65">
        <f>ROUND(H156*I156, 2)</f>
        <v>43.38</v>
      </c>
      <c r="K156" s="64"/>
      <c r="L156" s="65">
        <f>Source!P46</f>
        <v>214.73</v>
      </c>
      <c r="AD156">
        <f>ROUND((Source!AT46/100)*((ROUND(ROUND(Source!AO46,2)*Source!I46, 2)+ROUND(ROUND(Source!AN46,2)*Source!I46, 2))), 2)</f>
        <v>0</v>
      </c>
      <c r="AE156">
        <f>ROUND((Source!AU46/100)*((ROUND(ROUND(Source!AO46,2)*Source!I46, 2)+ROUND(ROUND(Source!AN46,2)*Source!I46, 2))), 2)</f>
        <v>0</v>
      </c>
      <c r="AN156">
        <f>L156</f>
        <v>214.73</v>
      </c>
      <c r="AW156">
        <f>L156</f>
        <v>214.73</v>
      </c>
      <c r="AZ156">
        <f>Source!X46</f>
        <v>0</v>
      </c>
      <c r="BA156">
        <f>Source!Y46</f>
        <v>0</v>
      </c>
      <c r="CD156">
        <v>1</v>
      </c>
    </row>
    <row r="157" spans="1:83" ht="14.25" x14ac:dyDescent="0.2">
      <c r="A157" s="61"/>
      <c r="B157" s="61"/>
      <c r="C157" s="61" t="s">
        <v>562</v>
      </c>
      <c r="D157" s="62"/>
      <c r="E157" s="63"/>
      <c r="F157" s="63"/>
      <c r="G157" s="63"/>
      <c r="H157" s="65"/>
      <c r="I157" s="64"/>
      <c r="J157" s="65"/>
      <c r="K157" s="64"/>
      <c r="L157" s="65">
        <f>SUM(AR145:AR160)+SUM(AS145:AS160)+SUM(AT145:AT160)+SUM(AU145:AU160)+SUM(AV145:AV160)</f>
        <v>196.13</v>
      </c>
    </row>
    <row r="158" spans="1:83" ht="14.25" x14ac:dyDescent="0.2">
      <c r="A158" s="61"/>
      <c r="B158" s="61" t="s">
        <v>103</v>
      </c>
      <c r="C158" s="61" t="s">
        <v>590</v>
      </c>
      <c r="D158" s="62" t="s">
        <v>564</v>
      </c>
      <c r="E158" s="63">
        <f>Source!BZ44</f>
        <v>109</v>
      </c>
      <c r="F158" s="63"/>
      <c r="G158" s="63">
        <f>Source!AT44</f>
        <v>109</v>
      </c>
      <c r="H158" s="65"/>
      <c r="I158" s="64"/>
      <c r="J158" s="65"/>
      <c r="K158" s="64"/>
      <c r="L158" s="65">
        <f>SUM(AZ145:AZ160)</f>
        <v>213.78</v>
      </c>
    </row>
    <row r="159" spans="1:83" ht="28.5" x14ac:dyDescent="0.2">
      <c r="A159" s="69"/>
      <c r="B159" s="69" t="s">
        <v>591</v>
      </c>
      <c r="C159" s="69" t="s">
        <v>592</v>
      </c>
      <c r="D159" s="70" t="s">
        <v>564</v>
      </c>
      <c r="E159" s="71">
        <f>Source!CA44</f>
        <v>57</v>
      </c>
      <c r="F159" s="71">
        <f>ROUND(0.85,7)</f>
        <v>0.85</v>
      </c>
      <c r="G159" s="71">
        <f>Source!AU44</f>
        <v>48.45</v>
      </c>
      <c r="H159" s="72"/>
      <c r="I159" s="73"/>
      <c r="J159" s="72"/>
      <c r="K159" s="73"/>
      <c r="L159" s="72">
        <f>SUM(BA145:BA160)</f>
        <v>95.02</v>
      </c>
    </row>
    <row r="160" spans="1:83" ht="15" x14ac:dyDescent="0.2">
      <c r="C160" s="78" t="s">
        <v>566</v>
      </c>
      <c r="D160" s="78"/>
      <c r="E160" s="78"/>
      <c r="F160" s="78"/>
      <c r="G160" s="78"/>
      <c r="H160" s="78"/>
      <c r="I160" s="79">
        <f>IF(E145&lt;&gt;0,K160/E145, 0)</f>
        <v>6571.545454545455</v>
      </c>
      <c r="J160" s="79"/>
      <c r="K160" s="79">
        <f>L148+L150+L158+L159+L151+SUM(L156:L156)</f>
        <v>722.87</v>
      </c>
      <c r="L160" s="79"/>
      <c r="AD160">
        <f>ROUND((Source!AT44/100)*((ROUND(SUMIF(SmtRes!AQ31:'SmtRes'!AQ35,"=1",SmtRes!AD31:'SmtRes'!AD35)*Source!I44, 2)+ROUND(SUMIF(SmtRes!AQ31:'SmtRes'!AQ35,"=1",SmtRes!AC31:'SmtRes'!AC35)*Source!I44, 2))), 2)</f>
        <v>136.97999999999999</v>
      </c>
      <c r="AE160">
        <f>ROUND((Source!AU44/100)*((ROUND(SUMIF(SmtRes!AQ31:'SmtRes'!AQ35,"=1",SmtRes!AD31:'SmtRes'!AD35)*Source!I44, 2)+ROUND(SUMIF(SmtRes!AQ31:'SmtRes'!AQ35,"=1",SmtRes!AC31:'SmtRes'!AC35)*Source!I44, 2))), 2)</f>
        <v>60.89</v>
      </c>
      <c r="AN160" s="74">
        <f>L148+L150+L158+L159+L151</f>
        <v>508.14000000000004</v>
      </c>
      <c r="AO160" s="74">
        <f>L150</f>
        <v>3.2099999999999991</v>
      </c>
      <c r="AQ160" t="s">
        <v>567</v>
      </c>
      <c r="AR160" s="74">
        <f>L148</f>
        <v>192.84</v>
      </c>
      <c r="AT160" s="74">
        <f>L151</f>
        <v>3.29</v>
      </c>
      <c r="AV160" t="s">
        <v>567</v>
      </c>
      <c r="AW160">
        <f>0</f>
        <v>0</v>
      </c>
      <c r="AZ160">
        <f>Source!X44</f>
        <v>213.78</v>
      </c>
      <c r="BA160">
        <f>Source!Y44</f>
        <v>95.02</v>
      </c>
      <c r="CD160">
        <v>1</v>
      </c>
    </row>
    <row r="161" spans="1:83" ht="120.75" x14ac:dyDescent="0.2">
      <c r="A161" s="59" t="s">
        <v>112</v>
      </c>
      <c r="B161" s="61" t="s">
        <v>593</v>
      </c>
      <c r="C161" s="61" t="s">
        <v>594</v>
      </c>
      <c r="D161" s="62" t="str">
        <f>Source!H47</f>
        <v>100 м</v>
      </c>
      <c r="E161" s="63">
        <f>Source!K47</f>
        <v>0.22</v>
      </c>
      <c r="F161" s="63"/>
      <c r="G161" s="63">
        <f>Source!I47</f>
        <v>0.22</v>
      </c>
      <c r="H161" s="65"/>
      <c r="I161" s="64"/>
      <c r="J161" s="65"/>
      <c r="K161" s="64"/>
      <c r="L161" s="65"/>
    </row>
    <row r="162" spans="1:83" ht="165.75" x14ac:dyDescent="0.2">
      <c r="B162" s="80" t="str">
        <f>Source!EO47</f>
        <v>Поправка: 421/пр_2020_п.58_пп.б</v>
      </c>
      <c r="C162" s="80" t="str">
        <f>Source!CN47</f>
        <v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63" spans="1:83" x14ac:dyDescent="0.2">
      <c r="C163" s="66" t="str">
        <f>"Объем: "&amp;Source!I47&amp;"=22/"&amp;"100"</f>
        <v>Объем: 0,22=22/100</v>
      </c>
    </row>
    <row r="164" spans="1:83" ht="15" x14ac:dyDescent="0.2">
      <c r="A164" s="60"/>
      <c r="B164" s="63">
        <v>1</v>
      </c>
      <c r="C164" s="60" t="s">
        <v>553</v>
      </c>
      <c r="D164" s="62" t="s">
        <v>383</v>
      </c>
      <c r="E164" s="67"/>
      <c r="F164" s="63"/>
      <c r="G164" s="63">
        <f>Source!U47</f>
        <v>8.9815000000000005</v>
      </c>
      <c r="H164" s="63"/>
      <c r="I164" s="63"/>
      <c r="J164" s="63"/>
      <c r="K164" s="63"/>
      <c r="L164" s="68">
        <f>SUM(L165:L165)-SUMIF(CE165:CE165, 1, L165:L165)</f>
        <v>5130.2299999999996</v>
      </c>
    </row>
    <row r="165" spans="1:83" ht="14.25" x14ac:dyDescent="0.2">
      <c r="A165" s="61"/>
      <c r="B165" s="61" t="s">
        <v>428</v>
      </c>
      <c r="C165" s="61" t="s">
        <v>429</v>
      </c>
      <c r="D165" s="62" t="s">
        <v>383</v>
      </c>
      <c r="E165" s="63">
        <v>35.5</v>
      </c>
      <c r="F165" s="63">
        <f>ROUND(1.15,7)</f>
        <v>1.1499999999999999</v>
      </c>
      <c r="G165" s="63">
        <f>SmtRes!CX36</f>
        <v>8.9815000000000005</v>
      </c>
      <c r="H165" s="65"/>
      <c r="I165" s="64"/>
      <c r="J165" s="65">
        <f>SmtRes!CZ36</f>
        <v>571.20000000000005</v>
      </c>
      <c r="K165" s="64"/>
      <c r="L165" s="65">
        <f>SmtRes!DI36</f>
        <v>5130.2299999999996</v>
      </c>
    </row>
    <row r="166" spans="1:83" ht="15" x14ac:dyDescent="0.2">
      <c r="A166" s="60"/>
      <c r="B166" s="63">
        <v>2</v>
      </c>
      <c r="C166" s="60" t="s">
        <v>554</v>
      </c>
      <c r="D166" s="62"/>
      <c r="E166" s="67"/>
      <c r="F166" s="63"/>
      <c r="G166" s="63"/>
      <c r="H166" s="63"/>
      <c r="I166" s="63"/>
      <c r="J166" s="63"/>
      <c r="K166" s="63"/>
      <c r="L166" s="68">
        <f>SUM(L167:L173)-SUMIF(CE167:CE173, 1, L167:L173)</f>
        <v>208.76999999999987</v>
      </c>
    </row>
    <row r="167" spans="1:83" ht="15" x14ac:dyDescent="0.2">
      <c r="A167" s="60"/>
      <c r="B167" s="63"/>
      <c r="C167" s="60" t="s">
        <v>557</v>
      </c>
      <c r="D167" s="62" t="s">
        <v>383</v>
      </c>
      <c r="E167" s="67"/>
      <c r="F167" s="63"/>
      <c r="G167" s="63">
        <f>Source!V47</f>
        <v>0.23650000000000002</v>
      </c>
      <c r="H167" s="63"/>
      <c r="I167" s="63"/>
      <c r="J167" s="63"/>
      <c r="K167" s="63"/>
      <c r="L167" s="68">
        <f>SUMIF(CE168:CE173, 1, L168:L173)</f>
        <v>181.51</v>
      </c>
      <c r="CE167">
        <v>1</v>
      </c>
    </row>
    <row r="168" spans="1:83" ht="28.5" x14ac:dyDescent="0.2">
      <c r="A168" s="61"/>
      <c r="B168" s="61" t="s">
        <v>430</v>
      </c>
      <c r="C168" s="61" t="s">
        <v>432</v>
      </c>
      <c r="D168" s="62" t="s">
        <v>389</v>
      </c>
      <c r="E168" s="63">
        <v>0.61</v>
      </c>
      <c r="F168" s="63">
        <f>ROUND(1.25,7)</f>
        <v>1.25</v>
      </c>
      <c r="G168" s="63">
        <f>SmtRes!CX38</f>
        <v>0.16775000000000001</v>
      </c>
      <c r="H168" s="65">
        <f>SmtRes!CZ38</f>
        <v>622.62</v>
      </c>
      <c r="I168" s="64">
        <f>SmtRes!AJ38</f>
        <v>1.36</v>
      </c>
      <c r="J168" s="65">
        <f>ROUND(H168*I168, 2)</f>
        <v>846.76</v>
      </c>
      <c r="K168" s="64"/>
      <c r="L168" s="65">
        <f>SmtRes!DG38</f>
        <v>142.04</v>
      </c>
    </row>
    <row r="169" spans="1:83" ht="28.5" x14ac:dyDescent="0.2">
      <c r="A169" s="61"/>
      <c r="B169" s="61" t="s">
        <v>433</v>
      </c>
      <c r="C169" s="61" t="s">
        <v>595</v>
      </c>
      <c r="D169" s="62" t="s">
        <v>383</v>
      </c>
      <c r="E169" s="63">
        <f>SmtRes!DO38*SmtRes!AT38</f>
        <v>0.61</v>
      </c>
      <c r="F169" s="63">
        <f>ROUND(1.25,7)</f>
        <v>1.25</v>
      </c>
      <c r="G169" s="63">
        <f>ROUND(E169*F169*G161, 7)</f>
        <v>0.16775000000000001</v>
      </c>
      <c r="H169" s="65"/>
      <c r="I169" s="64"/>
      <c r="J169" s="65">
        <f>ROUND(SmtRes!AG38/SmtRes!DO38, 2)</f>
        <v>803.25</v>
      </c>
      <c r="K169" s="64"/>
      <c r="L169" s="65">
        <f>SmtRes!DH38</f>
        <v>134.75</v>
      </c>
      <c r="CE169">
        <v>1</v>
      </c>
    </row>
    <row r="170" spans="1:83" ht="28.5" x14ac:dyDescent="0.2">
      <c r="A170" s="61"/>
      <c r="B170" s="61" t="s">
        <v>434</v>
      </c>
      <c r="C170" s="61" t="s">
        <v>436</v>
      </c>
      <c r="D170" s="62" t="s">
        <v>389</v>
      </c>
      <c r="E170" s="63">
        <v>0.1</v>
      </c>
      <c r="F170" s="63">
        <f>ROUND(1.25,7)</f>
        <v>1.25</v>
      </c>
      <c r="G170" s="63">
        <f>SmtRes!CX39</f>
        <v>2.75E-2</v>
      </c>
      <c r="H170" s="65"/>
      <c r="I170" s="64"/>
      <c r="J170" s="65">
        <f>SmtRes!CZ39</f>
        <v>1552.12</v>
      </c>
      <c r="K170" s="64"/>
      <c r="L170" s="65">
        <f>SmtRes!DG39</f>
        <v>42.68</v>
      </c>
    </row>
    <row r="171" spans="1:83" ht="28.5" x14ac:dyDescent="0.2">
      <c r="A171" s="61"/>
      <c r="B171" s="61" t="s">
        <v>433</v>
      </c>
      <c r="C171" s="61" t="s">
        <v>595</v>
      </c>
      <c r="D171" s="62" t="s">
        <v>383</v>
      </c>
      <c r="E171" s="63">
        <f>SmtRes!DO39*SmtRes!AT39</f>
        <v>0.1</v>
      </c>
      <c r="F171" s="63">
        <f>ROUND(1.25,7)</f>
        <v>1.25</v>
      </c>
      <c r="G171" s="63">
        <f>ROUND(E171*F171*G161, 7)</f>
        <v>2.75E-2</v>
      </c>
      <c r="H171" s="65"/>
      <c r="I171" s="64"/>
      <c r="J171" s="65">
        <f>ROUND(SmtRes!AG39/SmtRes!DO39, 2)</f>
        <v>803.25</v>
      </c>
      <c r="K171" s="64"/>
      <c r="L171" s="65">
        <f>SmtRes!DH39</f>
        <v>22.09</v>
      </c>
      <c r="CE171">
        <v>1</v>
      </c>
    </row>
    <row r="172" spans="1:83" ht="28.5" x14ac:dyDescent="0.2">
      <c r="A172" s="61"/>
      <c r="B172" s="61" t="s">
        <v>394</v>
      </c>
      <c r="C172" s="61" t="s">
        <v>396</v>
      </c>
      <c r="D172" s="62" t="s">
        <v>389</v>
      </c>
      <c r="E172" s="63">
        <v>0.15</v>
      </c>
      <c r="F172" s="63">
        <f>ROUND(1.25,7)</f>
        <v>1.25</v>
      </c>
      <c r="G172" s="63">
        <f>SmtRes!CX40</f>
        <v>4.1250000000000002E-2</v>
      </c>
      <c r="H172" s="65">
        <f>SmtRes!CZ40</f>
        <v>477.92</v>
      </c>
      <c r="I172" s="64">
        <f>SmtRes!AJ40</f>
        <v>1.22</v>
      </c>
      <c r="J172" s="65">
        <f>ROUND(H172*I172, 2)</f>
        <v>583.05999999999995</v>
      </c>
      <c r="K172" s="64"/>
      <c r="L172" s="65">
        <f>SmtRes!DG40</f>
        <v>24.05</v>
      </c>
    </row>
    <row r="173" spans="1:83" ht="28.5" x14ac:dyDescent="0.2">
      <c r="A173" s="61"/>
      <c r="B173" s="61" t="s">
        <v>397</v>
      </c>
      <c r="C173" s="61" t="s">
        <v>556</v>
      </c>
      <c r="D173" s="62" t="s">
        <v>383</v>
      </c>
      <c r="E173" s="63">
        <f>SmtRes!DO40*SmtRes!AT40</f>
        <v>0.15</v>
      </c>
      <c r="F173" s="63">
        <f>ROUND(1.25,7)</f>
        <v>1.25</v>
      </c>
      <c r="G173" s="63">
        <f>ROUND(E173*F173*G161, 7)</f>
        <v>4.1250000000000002E-2</v>
      </c>
      <c r="H173" s="65"/>
      <c r="I173" s="64"/>
      <c r="J173" s="65">
        <f>ROUND(SmtRes!AG40/SmtRes!DO40, 2)</f>
        <v>597.98</v>
      </c>
      <c r="K173" s="64"/>
      <c r="L173" s="65">
        <f>SmtRes!DH40</f>
        <v>24.67</v>
      </c>
      <c r="CE173">
        <v>1</v>
      </c>
    </row>
    <row r="174" spans="1:83" ht="15" x14ac:dyDescent="0.2">
      <c r="A174" s="60"/>
      <c r="B174" s="63">
        <v>4</v>
      </c>
      <c r="C174" s="60" t="s">
        <v>569</v>
      </c>
      <c r="D174" s="62"/>
      <c r="E174" s="67"/>
      <c r="F174" s="63"/>
      <c r="G174" s="63"/>
      <c r="H174" s="63"/>
      <c r="I174" s="63"/>
      <c r="J174" s="63"/>
      <c r="K174" s="63"/>
      <c r="L174" s="68">
        <f>SUM(L175:L176)-SUMIF(CE175:CE176, 1, L175:L176)</f>
        <v>897.09</v>
      </c>
    </row>
    <row r="175" spans="1:83" ht="14.25" x14ac:dyDescent="0.2">
      <c r="A175" s="61"/>
      <c r="B175" s="61" t="s">
        <v>437</v>
      </c>
      <c r="C175" s="61" t="s">
        <v>439</v>
      </c>
      <c r="D175" s="62" t="s">
        <v>35</v>
      </c>
      <c r="E175" s="63">
        <v>32.49</v>
      </c>
      <c r="F175" s="63"/>
      <c r="G175" s="63">
        <f>SmtRes!CX41</f>
        <v>7.1478000000000002</v>
      </c>
      <c r="H175" s="65">
        <f>SmtRes!CZ41</f>
        <v>41.38</v>
      </c>
      <c r="I175" s="64">
        <f>SmtRes!AI41</f>
        <v>1.27</v>
      </c>
      <c r="J175" s="65">
        <f>ROUND(H175*I175, 2)</f>
        <v>52.55</v>
      </c>
      <c r="K175" s="64"/>
      <c r="L175" s="65">
        <f>SmtRes!DF41</f>
        <v>375.62</v>
      </c>
    </row>
    <row r="176" spans="1:83" ht="28.5" x14ac:dyDescent="0.2">
      <c r="A176" s="61"/>
      <c r="B176" s="61" t="s">
        <v>440</v>
      </c>
      <c r="C176" s="61" t="s">
        <v>442</v>
      </c>
      <c r="D176" s="62" t="s">
        <v>161</v>
      </c>
      <c r="E176" s="63">
        <v>0.51</v>
      </c>
      <c r="F176" s="63"/>
      <c r="G176" s="63">
        <f>SmtRes!CX42</f>
        <v>0.11219999999999999</v>
      </c>
      <c r="H176" s="65">
        <f>SmtRes!CZ42</f>
        <v>3778.62</v>
      </c>
      <c r="I176" s="64">
        <f>SmtRes!AI42</f>
        <v>1.23</v>
      </c>
      <c r="J176" s="65">
        <f>ROUND(H176*I176, 2)</f>
        <v>4647.7</v>
      </c>
      <c r="K176" s="64"/>
      <c r="L176" s="65">
        <f>SmtRes!DF42</f>
        <v>521.47</v>
      </c>
    </row>
    <row r="177" spans="1:83" ht="28.5" x14ac:dyDescent="0.2">
      <c r="A177" s="61"/>
      <c r="B177" s="61" t="str">
        <f>EtalonRes!I42</f>
        <v>12.1.02.15</v>
      </c>
      <c r="C177" s="69" t="str">
        <f>EtalonRes!K42</f>
        <v>Материалы рулонные кровельные наплавляемые</v>
      </c>
      <c r="D177" s="70" t="str">
        <f>EtalonRes!O42</f>
        <v>м2</v>
      </c>
      <c r="E177" s="71">
        <f>EtalonRes!X42</f>
        <v>252</v>
      </c>
      <c r="F177" s="71"/>
      <c r="G177" s="71">
        <f>ROUND(EtalonRes!AG42*Source!I47, 7)</f>
        <v>55.44</v>
      </c>
      <c r="H177" s="72"/>
      <c r="I177" s="73"/>
      <c r="J177" s="72"/>
      <c r="K177" s="73"/>
      <c r="L177" s="72"/>
    </row>
    <row r="178" spans="1:83" ht="15" x14ac:dyDescent="0.2">
      <c r="A178" s="61"/>
      <c r="B178" s="61"/>
      <c r="C178" s="76" t="s">
        <v>558</v>
      </c>
      <c r="D178" s="62"/>
      <c r="E178" s="63"/>
      <c r="F178" s="63"/>
      <c r="G178" s="63"/>
      <c r="H178" s="65"/>
      <c r="I178" s="64"/>
      <c r="J178" s="65"/>
      <c r="K178" s="64"/>
      <c r="L178" s="65">
        <f>L164+L166+L167+L174</f>
        <v>6417.5999999999995</v>
      </c>
    </row>
    <row r="179" spans="1:83" ht="114" x14ac:dyDescent="0.2">
      <c r="A179" s="59" t="s">
        <v>596</v>
      </c>
      <c r="B179" s="61" t="str">
        <f>Source!F48</f>
        <v>12.1.02.15-0121</v>
      </c>
      <c r="C179" s="61" t="str">
        <f>Source!G48</f>
        <v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v>
      </c>
      <c r="D179" s="62" t="str">
        <f>Source!H48</f>
        <v>м2</v>
      </c>
      <c r="E179" s="63">
        <f>SmtRes!AT43</f>
        <v>232</v>
      </c>
      <c r="F179" s="63"/>
      <c r="G179" s="63">
        <f>Source!I48</f>
        <v>51.04</v>
      </c>
      <c r="H179" s="65">
        <f>Source!AL48+Source!AO48+Source!AM48+Source!AN48</f>
        <v>193.62</v>
      </c>
      <c r="I179" s="64">
        <f>IF(Source!BC48&lt;&gt; 0, Source!BC48, 1)</f>
        <v>1.86</v>
      </c>
      <c r="J179" s="65">
        <f>ROUND(H179*I179, 2)</f>
        <v>360.13</v>
      </c>
      <c r="K179" s="64"/>
      <c r="L179" s="65">
        <f>Source!P48</f>
        <v>18381.04</v>
      </c>
      <c r="AD179">
        <f>ROUND((Source!AT48/100)*((ROUND(ROUND(Source!AO48,2)*Source!I48, 2)+ROUND(ROUND(Source!AN48,2)*Source!I48, 2))), 2)</f>
        <v>0</v>
      </c>
      <c r="AE179">
        <f>ROUND((Source!AU48/100)*((ROUND(ROUND(Source!AO48,2)*Source!I48, 2)+ROUND(ROUND(Source!AN48,2)*Source!I48, 2))), 2)</f>
        <v>0</v>
      </c>
      <c r="AN179">
        <f>L179</f>
        <v>18381.04</v>
      </c>
      <c r="AW179">
        <f>L179</f>
        <v>18381.04</v>
      </c>
      <c r="AZ179">
        <f>Source!X48</f>
        <v>0</v>
      </c>
      <c r="BA179">
        <f>Source!Y48</f>
        <v>0</v>
      </c>
      <c r="CD179">
        <v>1</v>
      </c>
    </row>
    <row r="180" spans="1:83" ht="14.25" x14ac:dyDescent="0.2">
      <c r="A180" s="61"/>
      <c r="B180" s="61"/>
      <c r="C180" s="61" t="s">
        <v>562</v>
      </c>
      <c r="D180" s="62"/>
      <c r="E180" s="63"/>
      <c r="F180" s="63"/>
      <c r="G180" s="63"/>
      <c r="H180" s="65"/>
      <c r="I180" s="64"/>
      <c r="J180" s="65"/>
      <c r="K180" s="64"/>
      <c r="L180" s="65">
        <f>SUM(AR161:AR183)+SUM(AS161:AS183)+SUM(AT161:AT183)+SUM(AU161:AU183)+SUM(AV161:AV183)</f>
        <v>5311.74</v>
      </c>
    </row>
    <row r="181" spans="1:83" ht="14.25" x14ac:dyDescent="0.2">
      <c r="A181" s="61"/>
      <c r="B181" s="61" t="s">
        <v>103</v>
      </c>
      <c r="C181" s="61" t="s">
        <v>590</v>
      </c>
      <c r="D181" s="62" t="s">
        <v>564</v>
      </c>
      <c r="E181" s="63">
        <f>Source!BZ47</f>
        <v>109</v>
      </c>
      <c r="F181" s="63"/>
      <c r="G181" s="63">
        <f>Source!AT47</f>
        <v>109</v>
      </c>
      <c r="H181" s="65"/>
      <c r="I181" s="64"/>
      <c r="J181" s="65"/>
      <c r="K181" s="64"/>
      <c r="L181" s="65">
        <f>SUM(AZ161:AZ183)</f>
        <v>5789.8</v>
      </c>
    </row>
    <row r="182" spans="1:83" ht="28.5" x14ac:dyDescent="0.2">
      <c r="A182" s="69"/>
      <c r="B182" s="69" t="s">
        <v>591</v>
      </c>
      <c r="C182" s="69" t="s">
        <v>592</v>
      </c>
      <c r="D182" s="70" t="s">
        <v>564</v>
      </c>
      <c r="E182" s="71">
        <f>Source!CA47</f>
        <v>57</v>
      </c>
      <c r="F182" s="71">
        <f>ROUND(0.85,7)</f>
        <v>0.85</v>
      </c>
      <c r="G182" s="71">
        <f>Source!AU47</f>
        <v>48.45</v>
      </c>
      <c r="H182" s="72"/>
      <c r="I182" s="73"/>
      <c r="J182" s="72"/>
      <c r="K182" s="73"/>
      <c r="L182" s="72">
        <f>SUM(BA161:BA183)</f>
        <v>2573.54</v>
      </c>
    </row>
    <row r="183" spans="1:83" ht="15" x14ac:dyDescent="0.2">
      <c r="C183" s="78" t="s">
        <v>566</v>
      </c>
      <c r="D183" s="78"/>
      <c r="E183" s="78"/>
      <c r="F183" s="78"/>
      <c r="G183" s="78"/>
      <c r="H183" s="78"/>
      <c r="I183" s="79">
        <f>IF(E161&lt;&gt;0,K183/E161, 0)</f>
        <v>150736.27272727274</v>
      </c>
      <c r="J183" s="79"/>
      <c r="K183" s="79">
        <f>L164+L166+L174+L181+L182+L167+SUM(L179:L179)</f>
        <v>33161.980000000003</v>
      </c>
      <c r="L183" s="79"/>
      <c r="AD183">
        <f>ROUND((Source!AT47/100)*((ROUND(SUMIF(SmtRes!AQ36:'SmtRes'!AQ43,"=1",SmtRes!AD36:'SmtRes'!AD43)*Source!I47, 2)+ROUND(SUMIF(SmtRes!AQ36:'SmtRes'!AQ43,"=1",SmtRes!AC36:'SmtRes'!AC43)*Source!I47, 2))), 2)</f>
        <v>665.61</v>
      </c>
      <c r="AE183">
        <f>ROUND((Source!AU47/100)*((ROUND(SUMIF(SmtRes!AQ36:'SmtRes'!AQ43,"=1",SmtRes!AD36:'SmtRes'!AD43)*Source!I47, 2)+ROUND(SUMIF(SmtRes!AQ36:'SmtRes'!AQ43,"=1",SmtRes!AC36:'SmtRes'!AC43)*Source!I47, 2))), 2)</f>
        <v>295.86</v>
      </c>
      <c r="AN183" s="74">
        <f>L164+L166+L174+L181+L182+L167</f>
        <v>14780.94</v>
      </c>
      <c r="AO183" s="74">
        <f>L166</f>
        <v>208.76999999999987</v>
      </c>
      <c r="AQ183" t="s">
        <v>567</v>
      </c>
      <c r="AR183" s="74">
        <f>L164</f>
        <v>5130.2299999999996</v>
      </c>
      <c r="AT183" s="74">
        <f>L167</f>
        <v>181.51</v>
      </c>
      <c r="AV183" t="s">
        <v>567</v>
      </c>
      <c r="AW183" s="74">
        <f>L174</f>
        <v>897.09</v>
      </c>
      <c r="AZ183">
        <f>Source!X47</f>
        <v>5789.8</v>
      </c>
      <c r="BA183">
        <f>Source!Y47</f>
        <v>2573.54</v>
      </c>
      <c r="CD183">
        <v>1</v>
      </c>
    </row>
    <row r="184" spans="1:83" ht="42.75" x14ac:dyDescent="0.2">
      <c r="A184" s="59" t="s">
        <v>121</v>
      </c>
      <c r="B184" s="61" t="s">
        <v>597</v>
      </c>
      <c r="C184" s="61" t="str">
        <f>Source!G49</f>
        <v>Смена обделок из листовой стали (поясков, сандриков, отливов, карнизов) шириной: до 0,4 м</v>
      </c>
      <c r="D184" s="62" t="str">
        <f>Source!H49</f>
        <v>100 м</v>
      </c>
      <c r="E184" s="63">
        <f>Source!K49</f>
        <v>0.22</v>
      </c>
      <c r="F184" s="63"/>
      <c r="G184" s="63">
        <f>Source!I49</f>
        <v>0.22</v>
      </c>
      <c r="H184" s="65"/>
      <c r="I184" s="64"/>
      <c r="J184" s="65"/>
      <c r="K184" s="64"/>
      <c r="L184" s="65"/>
    </row>
    <row r="185" spans="1:83" x14ac:dyDescent="0.2">
      <c r="C185" s="66" t="str">
        <f>"Объем: "&amp;Source!I49&amp;"=22/"&amp;"100"</f>
        <v>Объем: 0,22=22/100</v>
      </c>
    </row>
    <row r="186" spans="1:83" ht="15" x14ac:dyDescent="0.2">
      <c r="A186" s="60"/>
      <c r="B186" s="63">
        <v>1</v>
      </c>
      <c r="C186" s="60" t="s">
        <v>553</v>
      </c>
      <c r="D186" s="62" t="s">
        <v>383</v>
      </c>
      <c r="E186" s="67"/>
      <c r="F186" s="63"/>
      <c r="G186" s="63">
        <f>Source!U49</f>
        <v>9.1102000000000007</v>
      </c>
      <c r="H186" s="63"/>
      <c r="I186" s="63"/>
      <c r="J186" s="63"/>
      <c r="K186" s="63"/>
      <c r="L186" s="68">
        <f>SUM(L187:L187)-SUMIF(CE187:CE187, 1, L187:L187)</f>
        <v>4837.88</v>
      </c>
    </row>
    <row r="187" spans="1:83" ht="14.25" x14ac:dyDescent="0.2">
      <c r="A187" s="61"/>
      <c r="B187" s="61" t="s">
        <v>443</v>
      </c>
      <c r="C187" s="61" t="s">
        <v>444</v>
      </c>
      <c r="D187" s="62" t="s">
        <v>383</v>
      </c>
      <c r="E187" s="63">
        <v>41.41</v>
      </c>
      <c r="F187" s="63"/>
      <c r="G187" s="63">
        <f>SmtRes!CX44</f>
        <v>9.1102000000000007</v>
      </c>
      <c r="H187" s="65"/>
      <c r="I187" s="64"/>
      <c r="J187" s="65">
        <f>SmtRes!CZ44</f>
        <v>531.04</v>
      </c>
      <c r="K187" s="64"/>
      <c r="L187" s="65">
        <f>SmtRes!DI44</f>
        <v>4837.88</v>
      </c>
    </row>
    <row r="188" spans="1:83" ht="15" x14ac:dyDescent="0.2">
      <c r="A188" s="60"/>
      <c r="B188" s="63">
        <v>2</v>
      </c>
      <c r="C188" s="60" t="s">
        <v>554</v>
      </c>
      <c r="D188" s="62"/>
      <c r="E188" s="67"/>
      <c r="F188" s="63"/>
      <c r="G188" s="63"/>
      <c r="H188" s="63"/>
      <c r="I188" s="63"/>
      <c r="J188" s="63"/>
      <c r="K188" s="63"/>
      <c r="L188" s="68">
        <f>SUM(L189:L193)-SUMIF(CE189:CE193, 1, L189:L193)</f>
        <v>6.1000000000000014</v>
      </c>
    </row>
    <row r="189" spans="1:83" ht="15" x14ac:dyDescent="0.2">
      <c r="A189" s="60"/>
      <c r="B189" s="63"/>
      <c r="C189" s="60" t="s">
        <v>557</v>
      </c>
      <c r="D189" s="62" t="s">
        <v>383</v>
      </c>
      <c r="E189" s="67"/>
      <c r="F189" s="63"/>
      <c r="G189" s="63">
        <f>Source!V49</f>
        <v>2.64E-2</v>
      </c>
      <c r="H189" s="63"/>
      <c r="I189" s="63"/>
      <c r="J189" s="63"/>
      <c r="K189" s="63"/>
      <c r="L189" s="68">
        <f>SUMIF(CE190:CE193, 1, L190:L193)</f>
        <v>14.61</v>
      </c>
      <c r="CE189">
        <v>1</v>
      </c>
    </row>
    <row r="190" spans="1:83" ht="42.75" x14ac:dyDescent="0.2">
      <c r="A190" s="61"/>
      <c r="B190" s="61" t="s">
        <v>386</v>
      </c>
      <c r="C190" s="61" t="s">
        <v>388</v>
      </c>
      <c r="D190" s="62" t="s">
        <v>389</v>
      </c>
      <c r="E190" s="63">
        <v>0.08</v>
      </c>
      <c r="F190" s="63"/>
      <c r="G190" s="63">
        <f>SmtRes!CX46</f>
        <v>1.7600000000000001E-2</v>
      </c>
      <c r="H190" s="65">
        <f>SmtRes!CZ46</f>
        <v>37.32</v>
      </c>
      <c r="I190" s="64">
        <f>SmtRes!AJ46</f>
        <v>1.47</v>
      </c>
      <c r="J190" s="65">
        <f>ROUND(H190*I190, 2)</f>
        <v>54.86</v>
      </c>
      <c r="K190" s="64"/>
      <c r="L190" s="65">
        <f>SmtRes!DG46</f>
        <v>0.97</v>
      </c>
    </row>
    <row r="191" spans="1:83" ht="28.5" x14ac:dyDescent="0.2">
      <c r="A191" s="61"/>
      <c r="B191" s="61" t="s">
        <v>390</v>
      </c>
      <c r="C191" s="61" t="s">
        <v>555</v>
      </c>
      <c r="D191" s="62" t="s">
        <v>383</v>
      </c>
      <c r="E191" s="63">
        <f>SmtRes!DO46*SmtRes!AT46</f>
        <v>0.08</v>
      </c>
      <c r="F191" s="63"/>
      <c r="G191" s="63">
        <f>ROUND(E191*G184, 7)</f>
        <v>1.7600000000000001E-2</v>
      </c>
      <c r="H191" s="65"/>
      <c r="I191" s="64"/>
      <c r="J191" s="65">
        <f>ROUND(SmtRes!AG46/SmtRes!DO46, 2)</f>
        <v>531.04</v>
      </c>
      <c r="K191" s="64"/>
      <c r="L191" s="65">
        <f>SmtRes!DH46</f>
        <v>9.35</v>
      </c>
      <c r="CE191">
        <v>1</v>
      </c>
    </row>
    <row r="192" spans="1:83" ht="28.5" x14ac:dyDescent="0.2">
      <c r="A192" s="61"/>
      <c r="B192" s="61" t="s">
        <v>394</v>
      </c>
      <c r="C192" s="61" t="s">
        <v>396</v>
      </c>
      <c r="D192" s="62" t="s">
        <v>389</v>
      </c>
      <c r="E192" s="63">
        <v>0.04</v>
      </c>
      <c r="F192" s="63"/>
      <c r="G192" s="63">
        <f>SmtRes!CX47</f>
        <v>8.8000000000000005E-3</v>
      </c>
      <c r="H192" s="65">
        <f>SmtRes!CZ47</f>
        <v>477.92</v>
      </c>
      <c r="I192" s="64">
        <f>SmtRes!AJ47</f>
        <v>1.22</v>
      </c>
      <c r="J192" s="65">
        <f>ROUND(H192*I192, 2)</f>
        <v>583.05999999999995</v>
      </c>
      <c r="K192" s="64"/>
      <c r="L192" s="65">
        <f>SmtRes!DG47</f>
        <v>5.13</v>
      </c>
    </row>
    <row r="193" spans="1:83" ht="28.5" x14ac:dyDescent="0.2">
      <c r="A193" s="61"/>
      <c r="B193" s="61" t="s">
        <v>397</v>
      </c>
      <c r="C193" s="61" t="s">
        <v>556</v>
      </c>
      <c r="D193" s="62" t="s">
        <v>383</v>
      </c>
      <c r="E193" s="63">
        <f>SmtRes!DO47*SmtRes!AT47</f>
        <v>0.04</v>
      </c>
      <c r="F193" s="63"/>
      <c r="G193" s="63">
        <f>ROUND(E193*G184, 7)</f>
        <v>8.8000000000000005E-3</v>
      </c>
      <c r="H193" s="65"/>
      <c r="I193" s="64"/>
      <c r="J193" s="65">
        <f>ROUND(SmtRes!AG47/SmtRes!DO47, 2)</f>
        <v>597.98</v>
      </c>
      <c r="K193" s="64"/>
      <c r="L193" s="65">
        <f>SmtRes!DH47</f>
        <v>5.26</v>
      </c>
      <c r="CE193">
        <v>1</v>
      </c>
    </row>
    <row r="194" spans="1:83" ht="15" x14ac:dyDescent="0.2">
      <c r="A194" s="60"/>
      <c r="B194" s="63">
        <v>4</v>
      </c>
      <c r="C194" s="60" t="s">
        <v>569</v>
      </c>
      <c r="D194" s="62"/>
      <c r="E194" s="67"/>
      <c r="F194" s="63"/>
      <c r="G194" s="63"/>
      <c r="H194" s="63"/>
      <c r="I194" s="63"/>
      <c r="J194" s="63"/>
      <c r="K194" s="63"/>
      <c r="L194" s="68">
        <f>SUM(L195:L196)-SUMIF(CE195:CE196, 1, L195:L196)</f>
        <v>273.26</v>
      </c>
    </row>
    <row r="195" spans="1:83" ht="14.25" x14ac:dyDescent="0.2">
      <c r="A195" s="61"/>
      <c r="B195" s="61" t="s">
        <v>445</v>
      </c>
      <c r="C195" s="61" t="s">
        <v>447</v>
      </c>
      <c r="D195" s="62" t="s">
        <v>45</v>
      </c>
      <c r="E195" s="63">
        <v>4.0000000000000001E-3</v>
      </c>
      <c r="F195" s="63"/>
      <c r="G195" s="63">
        <f>SmtRes!CX48</f>
        <v>8.8000000000000003E-4</v>
      </c>
      <c r="H195" s="65">
        <f>SmtRes!CZ48</f>
        <v>70296.2</v>
      </c>
      <c r="I195" s="64">
        <f>SmtRes!AI48</f>
        <v>1.25</v>
      </c>
      <c r="J195" s="65">
        <f>ROUND(H195*I195, 2)</f>
        <v>87870.25</v>
      </c>
      <c r="K195" s="64"/>
      <c r="L195" s="65">
        <f>SmtRes!DF48</f>
        <v>77.33</v>
      </c>
    </row>
    <row r="196" spans="1:83" ht="28.5" x14ac:dyDescent="0.2">
      <c r="A196" s="61"/>
      <c r="B196" s="61" t="s">
        <v>448</v>
      </c>
      <c r="C196" s="61" t="s">
        <v>450</v>
      </c>
      <c r="D196" s="62" t="s">
        <v>45</v>
      </c>
      <c r="E196" s="63">
        <v>6.0000000000000001E-3</v>
      </c>
      <c r="F196" s="63"/>
      <c r="G196" s="63">
        <f>SmtRes!CX49</f>
        <v>1.32E-3</v>
      </c>
      <c r="H196" s="65">
        <f>SmtRes!CZ49</f>
        <v>149930.17000000001</v>
      </c>
      <c r="I196" s="64">
        <f>SmtRes!AI49</f>
        <v>0.99</v>
      </c>
      <c r="J196" s="65">
        <f>ROUND(H196*I196, 2)</f>
        <v>148430.87</v>
      </c>
      <c r="K196" s="64"/>
      <c r="L196" s="65">
        <f>SmtRes!DF49</f>
        <v>195.93</v>
      </c>
    </row>
    <row r="197" spans="1:83" ht="14.25" x14ac:dyDescent="0.2">
      <c r="A197" s="61"/>
      <c r="B197" s="61" t="str">
        <f>EtalonRes!I49</f>
        <v>08.3.05.05</v>
      </c>
      <c r="C197" s="69" t="str">
        <f>EtalonRes!K49</f>
        <v>Сталь листовая оцинкованная</v>
      </c>
      <c r="D197" s="70" t="str">
        <f>EtalonRes!O49</f>
        <v>т</v>
      </c>
      <c r="E197" s="71">
        <f>EtalonRes!X49</f>
        <v>0.184</v>
      </c>
      <c r="F197" s="71"/>
      <c r="G197" s="71">
        <f>ROUND(EtalonRes!AG49*Source!I49, 7)</f>
        <v>4.0480000000000002E-2</v>
      </c>
      <c r="H197" s="72"/>
      <c r="I197" s="73"/>
      <c r="J197" s="72"/>
      <c r="K197" s="73"/>
      <c r="L197" s="72"/>
    </row>
    <row r="198" spans="1:83" ht="15" x14ac:dyDescent="0.2">
      <c r="A198" s="61"/>
      <c r="B198" s="61"/>
      <c r="C198" s="76" t="s">
        <v>558</v>
      </c>
      <c r="D198" s="62"/>
      <c r="E198" s="63"/>
      <c r="F198" s="63"/>
      <c r="G198" s="63"/>
      <c r="H198" s="65"/>
      <c r="I198" s="64"/>
      <c r="J198" s="65"/>
      <c r="K198" s="64"/>
      <c r="L198" s="65">
        <f>L186+L188+L189+L194</f>
        <v>5131.8500000000004</v>
      </c>
    </row>
    <row r="199" spans="1:83" ht="28.5" x14ac:dyDescent="0.2">
      <c r="A199" s="59" t="s">
        <v>598</v>
      </c>
      <c r="B199" s="61" t="str">
        <f>Source!F50</f>
        <v>08.3.05.05-0053</v>
      </c>
      <c r="C199" s="61" t="str">
        <f>Source!G50</f>
        <v>Сталь листовая оцинкованная, толщина 0,7 мм</v>
      </c>
      <c r="D199" s="62" t="str">
        <f>Source!H50</f>
        <v>т</v>
      </c>
      <c r="E199" s="63">
        <f>SmtRes!AT50</f>
        <v>0.184</v>
      </c>
      <c r="F199" s="63"/>
      <c r="G199" s="63">
        <f>Source!I50</f>
        <v>4.0480000000000002E-2</v>
      </c>
      <c r="H199" s="65"/>
      <c r="I199" s="64"/>
      <c r="J199" s="65">
        <f>Source!AK50</f>
        <v>83407.03</v>
      </c>
      <c r="K199" s="64"/>
      <c r="L199" s="65">
        <f>Source!P50</f>
        <v>3376.32</v>
      </c>
      <c r="AD199">
        <f>ROUND((Source!AT50/100)*((ROUND(ROUND(Source!AO50,2)*Source!I50, 2)+ROUND(ROUND(Source!AN50,2)*Source!I50, 2))), 2)</f>
        <v>0</v>
      </c>
      <c r="AE199">
        <f>ROUND((Source!AU50/100)*((ROUND(ROUND(Source!AO50,2)*Source!I50, 2)+ROUND(ROUND(Source!AN50,2)*Source!I50, 2))), 2)</f>
        <v>0</v>
      </c>
      <c r="AN199">
        <f>L199</f>
        <v>3376.32</v>
      </c>
      <c r="AW199">
        <f>L199</f>
        <v>3376.32</v>
      </c>
      <c r="AZ199">
        <f>Source!X50</f>
        <v>0</v>
      </c>
      <c r="BA199">
        <f>Source!Y50</f>
        <v>0</v>
      </c>
      <c r="CD199">
        <v>1</v>
      </c>
    </row>
    <row r="200" spans="1:83" ht="14.25" x14ac:dyDescent="0.2">
      <c r="A200" s="59" t="s">
        <v>599</v>
      </c>
      <c r="B200" s="61" t="str">
        <f>Source!F51</f>
        <v>999-9900</v>
      </c>
      <c r="C200" s="61" t="str">
        <f>Source!G51</f>
        <v>Строительный мусор</v>
      </c>
      <c r="D200" s="62" t="str">
        <f>Source!H51</f>
        <v>т</v>
      </c>
      <c r="E200" s="63">
        <f>SmtRes!AT51</f>
        <v>0.224</v>
      </c>
      <c r="F200" s="63"/>
      <c r="G200" s="63">
        <f>Source!I51</f>
        <v>4.9279999999999997E-2</v>
      </c>
      <c r="H200" s="65">
        <f>Source!AL51+Source!AO51+Source!AM51+Source!AN51</f>
        <v>0</v>
      </c>
      <c r="I200" s="64"/>
      <c r="J200" s="65"/>
      <c r="K200" s="64"/>
      <c r="L200" s="65">
        <f>Source!P51</f>
        <v>0</v>
      </c>
      <c r="AD200">
        <f>ROUND((Source!AT51/100)*((ROUND(ROUND(Source!AO51,2)*Source!I51, 2)+ROUND(ROUND(Source!AN51,2)*Source!I51, 2))), 2)</f>
        <v>0</v>
      </c>
      <c r="AE200">
        <f>ROUND((Source!AU51/100)*((ROUND(ROUND(Source!AO51,2)*Source!I51, 2)+ROUND(ROUND(Source!AN51,2)*Source!I51, 2))), 2)</f>
        <v>0</v>
      </c>
      <c r="AN200">
        <f>L200</f>
        <v>0</v>
      </c>
      <c r="AW200">
        <f>L200</f>
        <v>0</v>
      </c>
      <c r="AZ200">
        <f>Source!X51</f>
        <v>0</v>
      </c>
      <c r="BA200">
        <f>Source!Y51</f>
        <v>0</v>
      </c>
      <c r="CD200">
        <v>1</v>
      </c>
    </row>
    <row r="201" spans="1:83" ht="14.25" x14ac:dyDescent="0.2">
      <c r="A201" s="61"/>
      <c r="B201" s="61"/>
      <c r="C201" s="61" t="s">
        <v>562</v>
      </c>
      <c r="D201" s="62"/>
      <c r="E201" s="63"/>
      <c r="F201" s="63"/>
      <c r="G201" s="63"/>
      <c r="H201" s="65"/>
      <c r="I201" s="64"/>
      <c r="J201" s="65"/>
      <c r="K201" s="64"/>
      <c r="L201" s="65">
        <f>SUM(AR184:AR204)+SUM(AS184:AS204)+SUM(AT184:AT204)+SUM(AU184:AU204)+SUM(AV184:AV204)</f>
        <v>4852.49</v>
      </c>
    </row>
    <row r="202" spans="1:83" ht="14.25" x14ac:dyDescent="0.2">
      <c r="A202" s="61"/>
      <c r="B202" s="61" t="s">
        <v>30</v>
      </c>
      <c r="C202" s="61" t="s">
        <v>563</v>
      </c>
      <c r="D202" s="62" t="s">
        <v>564</v>
      </c>
      <c r="E202" s="63">
        <f>Source!BZ49</f>
        <v>90</v>
      </c>
      <c r="F202" s="63"/>
      <c r="G202" s="63">
        <f>Source!AT49</f>
        <v>90</v>
      </c>
      <c r="H202" s="65"/>
      <c r="I202" s="64"/>
      <c r="J202" s="65"/>
      <c r="K202" s="64"/>
      <c r="L202" s="65">
        <f>SUM(AZ184:AZ204)</f>
        <v>4367.24</v>
      </c>
    </row>
    <row r="203" spans="1:83" ht="14.25" x14ac:dyDescent="0.2">
      <c r="A203" s="69"/>
      <c r="B203" s="69" t="s">
        <v>31</v>
      </c>
      <c r="C203" s="69" t="s">
        <v>565</v>
      </c>
      <c r="D203" s="70" t="s">
        <v>564</v>
      </c>
      <c r="E203" s="71">
        <f>Source!CA49</f>
        <v>46</v>
      </c>
      <c r="F203" s="71"/>
      <c r="G203" s="71">
        <f>Source!AU49</f>
        <v>46</v>
      </c>
      <c r="H203" s="72"/>
      <c r="I203" s="73"/>
      <c r="J203" s="72"/>
      <c r="K203" s="73"/>
      <c r="L203" s="72">
        <f>SUM(BA184:BA204)</f>
        <v>2232.15</v>
      </c>
    </row>
    <row r="204" spans="1:83" ht="15" x14ac:dyDescent="0.2">
      <c r="C204" s="78" t="s">
        <v>566</v>
      </c>
      <c r="D204" s="78"/>
      <c r="E204" s="78"/>
      <c r="F204" s="78"/>
      <c r="G204" s="78"/>
      <c r="H204" s="78"/>
      <c r="I204" s="79">
        <f>IF(E184&lt;&gt;0,K204/E184, 0)</f>
        <v>68670.727272727265</v>
      </c>
      <c r="J204" s="79"/>
      <c r="K204" s="79">
        <f>L186+L188+L194+L202+L203+L189+SUM(L199:L200)</f>
        <v>15107.56</v>
      </c>
      <c r="L204" s="79"/>
      <c r="AD204">
        <f>ROUND((Source!AT49/100)*((ROUND(SUMIF(SmtRes!AQ44:'SmtRes'!AQ51,"=1",SmtRes!AD44:'SmtRes'!AD51)*Source!I49, 2)+ROUND(SUMIF(SmtRes!AQ44:'SmtRes'!AQ51,"=1",SmtRes!AC44:'SmtRes'!AC51)*Source!I49, 2))), 2)</f>
        <v>328.69</v>
      </c>
      <c r="AE204">
        <f>ROUND((Source!AU49/100)*((ROUND(SUMIF(SmtRes!AQ44:'SmtRes'!AQ51,"=1",SmtRes!AD44:'SmtRes'!AD51)*Source!I49, 2)+ROUND(SUMIF(SmtRes!AQ44:'SmtRes'!AQ51,"=1",SmtRes!AC44:'SmtRes'!AC51)*Source!I49, 2))), 2)</f>
        <v>168</v>
      </c>
      <c r="AN204" s="74">
        <f>L186+L188+L194+L202+L203+L189</f>
        <v>11731.24</v>
      </c>
      <c r="AO204" s="74">
        <f>L188</f>
        <v>6.1000000000000014</v>
      </c>
      <c r="AQ204" t="s">
        <v>567</v>
      </c>
      <c r="AR204" s="74">
        <f>L186</f>
        <v>4837.88</v>
      </c>
      <c r="AT204" s="74">
        <f>L189</f>
        <v>14.61</v>
      </c>
      <c r="AV204" t="s">
        <v>567</v>
      </c>
      <c r="AW204" s="74">
        <f>L194</f>
        <v>273.26</v>
      </c>
      <c r="AZ204">
        <f>Source!X49</f>
        <v>4367.24</v>
      </c>
      <c r="BA204">
        <f>Source!Y49</f>
        <v>2232.15</v>
      </c>
      <c r="CD204">
        <v>1</v>
      </c>
    </row>
    <row r="205" spans="1:83" ht="92.25" x14ac:dyDescent="0.2">
      <c r="A205" s="59" t="s">
        <v>130</v>
      </c>
      <c r="B205" s="61" t="s">
        <v>600</v>
      </c>
      <c r="C205" s="61" t="s">
        <v>601</v>
      </c>
      <c r="D205" s="62" t="str">
        <f>Source!H52</f>
        <v>ШТ</v>
      </c>
      <c r="E205" s="63">
        <f>Source!K52</f>
        <v>1</v>
      </c>
      <c r="F205" s="63"/>
      <c r="G205" s="63">
        <f>Source!I52</f>
        <v>1</v>
      </c>
      <c r="H205" s="65"/>
      <c r="I205" s="64"/>
      <c r="J205" s="65"/>
      <c r="K205" s="64"/>
      <c r="L205" s="65"/>
    </row>
    <row r="206" spans="1:83" ht="102" x14ac:dyDescent="0.2">
      <c r="B206" s="80" t="str">
        <f>Source!EO52</f>
        <v>Поправка: 571/пр_2022_п.83_т.2_стр.3_стб.3</v>
      </c>
      <c r="C206" s="80" t="str">
        <f>Source!CN52</f>
        <v>Поправка: 571/пр_2022_п.83_т.2_стр.3_стб.3 Наименование: 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</v>
      </c>
    </row>
    <row r="207" spans="1:83" ht="15" x14ac:dyDescent="0.2">
      <c r="A207" s="60"/>
      <c r="B207" s="63">
        <v>1</v>
      </c>
      <c r="C207" s="60" t="s">
        <v>553</v>
      </c>
      <c r="D207" s="62" t="s">
        <v>383</v>
      </c>
      <c r="E207" s="67"/>
      <c r="F207" s="63"/>
      <c r="G207" s="63">
        <f>Source!U52</f>
        <v>1.032</v>
      </c>
      <c r="H207" s="63"/>
      <c r="I207" s="63"/>
      <c r="J207" s="63"/>
      <c r="K207" s="63"/>
      <c r="L207" s="68">
        <f>SUM(L208:L208)-SUMIF(CE208:CE208, 1, L208:L208)</f>
        <v>626.32000000000005</v>
      </c>
    </row>
    <row r="208" spans="1:83" ht="14.25" x14ac:dyDescent="0.2">
      <c r="A208" s="61"/>
      <c r="B208" s="61" t="s">
        <v>451</v>
      </c>
      <c r="C208" s="61" t="s">
        <v>452</v>
      </c>
      <c r="D208" s="62" t="s">
        <v>383</v>
      </c>
      <c r="E208" s="63">
        <v>2.58</v>
      </c>
      <c r="F208" s="63">
        <f>ROUND(0.4,7)</f>
        <v>0.4</v>
      </c>
      <c r="G208" s="63">
        <f>SmtRes!CX52</f>
        <v>1.032</v>
      </c>
      <c r="H208" s="65"/>
      <c r="I208" s="64"/>
      <c r="J208" s="65">
        <f>SmtRes!CZ52</f>
        <v>606.9</v>
      </c>
      <c r="K208" s="64"/>
      <c r="L208" s="65">
        <f>SmtRes!DI52</f>
        <v>626.32000000000005</v>
      </c>
    </row>
    <row r="209" spans="1:83" ht="15" x14ac:dyDescent="0.2">
      <c r="A209" s="60"/>
      <c r="B209" s="63">
        <v>2</v>
      </c>
      <c r="C209" s="60" t="s">
        <v>554</v>
      </c>
      <c r="D209" s="62"/>
      <c r="E209" s="67"/>
      <c r="F209" s="63"/>
      <c r="G209" s="63"/>
      <c r="H209" s="63"/>
      <c r="I209" s="63"/>
      <c r="J209" s="63"/>
      <c r="K209" s="63"/>
      <c r="L209" s="68">
        <f>SUM(L210:L215)-SUMIF(CE210:CE215, 1, L210:L215)</f>
        <v>21.009999999999994</v>
      </c>
    </row>
    <row r="210" spans="1:83" ht="15" x14ac:dyDescent="0.2">
      <c r="A210" s="60"/>
      <c r="B210" s="63"/>
      <c r="C210" s="60" t="s">
        <v>557</v>
      </c>
      <c r="D210" s="62" t="s">
        <v>383</v>
      </c>
      <c r="E210" s="67"/>
      <c r="F210" s="63"/>
      <c r="G210" s="63">
        <f>Source!V52</f>
        <v>8.0000000000000002E-3</v>
      </c>
      <c r="H210" s="63"/>
      <c r="I210" s="63"/>
      <c r="J210" s="63"/>
      <c r="K210" s="63"/>
      <c r="L210" s="68">
        <f>SUMIF(CE211:CE215, 1, L211:L215)</f>
        <v>5.6</v>
      </c>
      <c r="CE210">
        <v>1</v>
      </c>
    </row>
    <row r="211" spans="1:83" ht="28.5" x14ac:dyDescent="0.2">
      <c r="A211" s="61"/>
      <c r="B211" s="61" t="s">
        <v>430</v>
      </c>
      <c r="C211" s="61" t="s">
        <v>432</v>
      </c>
      <c r="D211" s="62" t="s">
        <v>389</v>
      </c>
      <c r="E211" s="63">
        <v>0.01</v>
      </c>
      <c r="F211" s="63">
        <f>ROUND(0.4,7)</f>
        <v>0.4</v>
      </c>
      <c r="G211" s="63">
        <f>SmtRes!CX54</f>
        <v>4.0000000000000001E-3</v>
      </c>
      <c r="H211" s="65">
        <f>SmtRes!CZ54</f>
        <v>622.62</v>
      </c>
      <c r="I211" s="64">
        <f>SmtRes!AJ54</f>
        <v>1.36</v>
      </c>
      <c r="J211" s="65">
        <f>ROUND(H211*I211, 2)</f>
        <v>846.76</v>
      </c>
      <c r="K211" s="64"/>
      <c r="L211" s="65">
        <f>SmtRes!DG54</f>
        <v>3.39</v>
      </c>
    </row>
    <row r="212" spans="1:83" ht="28.5" x14ac:dyDescent="0.2">
      <c r="A212" s="61"/>
      <c r="B212" s="61" t="s">
        <v>433</v>
      </c>
      <c r="C212" s="61" t="s">
        <v>595</v>
      </c>
      <c r="D212" s="62" t="s">
        <v>383</v>
      </c>
      <c r="E212" s="63">
        <f>SmtRes!DO54*SmtRes!AT54</f>
        <v>0.01</v>
      </c>
      <c r="F212" s="63">
        <f>ROUND(0.4,7)</f>
        <v>0.4</v>
      </c>
      <c r="G212" s="63">
        <f>ROUND(E212*F212*G205, 7)</f>
        <v>4.0000000000000001E-3</v>
      </c>
      <c r="H212" s="65"/>
      <c r="I212" s="64"/>
      <c r="J212" s="65">
        <f>ROUND(SmtRes!AG54/SmtRes!DO54, 2)</f>
        <v>803.25</v>
      </c>
      <c r="K212" s="64"/>
      <c r="L212" s="65">
        <f>SmtRes!DH54</f>
        <v>3.21</v>
      </c>
      <c r="CE212">
        <v>1</v>
      </c>
    </row>
    <row r="213" spans="1:83" ht="28.5" x14ac:dyDescent="0.2">
      <c r="A213" s="61"/>
      <c r="B213" s="61" t="s">
        <v>394</v>
      </c>
      <c r="C213" s="61" t="s">
        <v>396</v>
      </c>
      <c r="D213" s="62" t="s">
        <v>389</v>
      </c>
      <c r="E213" s="63">
        <v>0.01</v>
      </c>
      <c r="F213" s="63">
        <f>ROUND(0.4,7)</f>
        <v>0.4</v>
      </c>
      <c r="G213" s="63">
        <f>SmtRes!CX55</f>
        <v>4.0000000000000001E-3</v>
      </c>
      <c r="H213" s="65">
        <f>SmtRes!CZ55</f>
        <v>477.92</v>
      </c>
      <c r="I213" s="64">
        <f>SmtRes!AJ55</f>
        <v>1.22</v>
      </c>
      <c r="J213" s="65">
        <f>ROUND(H213*I213, 2)</f>
        <v>583.05999999999995</v>
      </c>
      <c r="K213" s="64"/>
      <c r="L213" s="65">
        <f>SmtRes!DG55</f>
        <v>2.33</v>
      </c>
    </row>
    <row r="214" spans="1:83" ht="28.5" x14ac:dyDescent="0.2">
      <c r="A214" s="61"/>
      <c r="B214" s="61" t="s">
        <v>397</v>
      </c>
      <c r="C214" s="61" t="s">
        <v>556</v>
      </c>
      <c r="D214" s="62" t="s">
        <v>383</v>
      </c>
      <c r="E214" s="63">
        <f>SmtRes!DO55*SmtRes!AT55</f>
        <v>0.01</v>
      </c>
      <c r="F214" s="63">
        <f>ROUND(0.4,7)</f>
        <v>0.4</v>
      </c>
      <c r="G214" s="63">
        <f>ROUND(E214*F214*G205, 7)</f>
        <v>4.0000000000000001E-3</v>
      </c>
      <c r="H214" s="65"/>
      <c r="I214" s="64"/>
      <c r="J214" s="65">
        <f>ROUND(SmtRes!AG55/SmtRes!DO55, 2)</f>
        <v>597.98</v>
      </c>
      <c r="K214" s="64"/>
      <c r="L214" s="65">
        <f>SmtRes!DH55</f>
        <v>2.39</v>
      </c>
      <c r="CE214">
        <v>1</v>
      </c>
    </row>
    <row r="215" spans="1:83" ht="42.75" x14ac:dyDescent="0.2">
      <c r="A215" s="61"/>
      <c r="B215" s="61" t="s">
        <v>453</v>
      </c>
      <c r="C215" s="61" t="s">
        <v>455</v>
      </c>
      <c r="D215" s="62" t="s">
        <v>389</v>
      </c>
      <c r="E215" s="63">
        <v>1.38</v>
      </c>
      <c r="F215" s="63">
        <f>ROUND(0.4,7)</f>
        <v>0.4</v>
      </c>
      <c r="G215" s="63">
        <f>SmtRes!CX56</f>
        <v>0.55200000000000005</v>
      </c>
      <c r="H215" s="65"/>
      <c r="I215" s="64"/>
      <c r="J215" s="65">
        <f>SmtRes!CZ56</f>
        <v>27.7</v>
      </c>
      <c r="K215" s="64"/>
      <c r="L215" s="65">
        <f>SmtRes!DG56</f>
        <v>15.29</v>
      </c>
    </row>
    <row r="216" spans="1:83" ht="15" hidden="1" x14ac:dyDescent="0.2">
      <c r="A216" s="60"/>
      <c r="B216" s="63">
        <v>4</v>
      </c>
      <c r="C216" s="60" t="s">
        <v>569</v>
      </c>
      <c r="D216" s="62"/>
      <c r="E216" s="67"/>
      <c r="F216" s="63"/>
      <c r="G216" s="63"/>
      <c r="H216" s="63"/>
      <c r="I216" s="63"/>
      <c r="J216" s="63"/>
      <c r="K216" s="63"/>
      <c r="L216" s="68">
        <f>SUM(L217:L219)-SUMIF(CE217:CE219, 1, L217:L219)</f>
        <v>0</v>
      </c>
    </row>
    <row r="217" spans="1:83" ht="14.25" x14ac:dyDescent="0.2">
      <c r="A217" s="61"/>
      <c r="B217" s="61" t="s">
        <v>456</v>
      </c>
      <c r="C217" s="61" t="s">
        <v>458</v>
      </c>
      <c r="D217" s="62" t="s">
        <v>45</v>
      </c>
      <c r="E217" s="63">
        <v>6.0000000000000002E-5</v>
      </c>
      <c r="F217" s="63">
        <f>ROUND(0,7)</f>
        <v>0</v>
      </c>
      <c r="G217" s="63">
        <f>SmtRes!CX57</f>
        <v>0</v>
      </c>
      <c r="H217" s="65">
        <f>SmtRes!CZ57</f>
        <v>160056.6</v>
      </c>
      <c r="I217" s="64">
        <f>SmtRes!AI57</f>
        <v>1.23</v>
      </c>
      <c r="J217" s="65">
        <f>ROUND(H217*I217, 2)</f>
        <v>196869.62</v>
      </c>
      <c r="K217" s="64"/>
      <c r="L217" s="65">
        <f>SmtRes!DF57</f>
        <v>0</v>
      </c>
    </row>
    <row r="218" spans="1:83" ht="57" x14ac:dyDescent="0.2">
      <c r="A218" s="61"/>
      <c r="B218" s="61" t="s">
        <v>459</v>
      </c>
      <c r="C218" s="61" t="s">
        <v>461</v>
      </c>
      <c r="D218" s="62" t="s">
        <v>35</v>
      </c>
      <c r="E218" s="63">
        <v>0.19</v>
      </c>
      <c r="F218" s="63">
        <f>ROUND(0,7)</f>
        <v>0</v>
      </c>
      <c r="G218" s="63">
        <f>SmtRes!CX58</f>
        <v>0</v>
      </c>
      <c r="H218" s="65">
        <f>SmtRes!CZ58</f>
        <v>155.63</v>
      </c>
      <c r="I218" s="64">
        <f>SmtRes!AI58</f>
        <v>0.94</v>
      </c>
      <c r="J218" s="65">
        <f>ROUND(H218*I218, 2)</f>
        <v>146.29</v>
      </c>
      <c r="K218" s="64"/>
      <c r="L218" s="65">
        <f>SmtRes!DF58</f>
        <v>0</v>
      </c>
    </row>
    <row r="219" spans="1:83" ht="28.5" x14ac:dyDescent="0.2">
      <c r="A219" s="61"/>
      <c r="B219" s="61" t="s">
        <v>462</v>
      </c>
      <c r="C219" s="61" t="s">
        <v>464</v>
      </c>
      <c r="D219" s="62" t="s">
        <v>45</v>
      </c>
      <c r="E219" s="63">
        <v>1.6000000000000001E-4</v>
      </c>
      <c r="F219" s="63">
        <f>ROUND(0,7)</f>
        <v>0</v>
      </c>
      <c r="G219" s="63">
        <f>SmtRes!CX59</f>
        <v>0</v>
      </c>
      <c r="H219" s="65">
        <f>SmtRes!CZ59</f>
        <v>30350.05</v>
      </c>
      <c r="I219" s="64">
        <f>SmtRes!AI59</f>
        <v>1.31</v>
      </c>
      <c r="J219" s="65">
        <f>ROUND(H219*I219, 2)</f>
        <v>39758.57</v>
      </c>
      <c r="K219" s="64"/>
      <c r="L219" s="65">
        <f>SmtRes!DF59</f>
        <v>0</v>
      </c>
    </row>
    <row r="220" spans="1:83" ht="14.25" x14ac:dyDescent="0.2">
      <c r="A220" s="61"/>
      <c r="B220" s="61" t="str">
        <f>EtalonRes!I59</f>
        <v>08.1.02.01</v>
      </c>
      <c r="C220" s="69" t="str">
        <f>EtalonRes!K59</f>
        <v>Воронки</v>
      </c>
      <c r="D220" s="70" t="str">
        <f>EtalonRes!O59</f>
        <v>ШТ</v>
      </c>
      <c r="E220" s="71">
        <f>EtalonRes!X59</f>
        <v>1</v>
      </c>
      <c r="F220" s="71">
        <f>ROUND(0,7)</f>
        <v>0</v>
      </c>
      <c r="G220" s="71">
        <f>ROUND(EtalonRes!AG59*Source!I52, 7)</f>
        <v>0</v>
      </c>
      <c r="H220" s="72"/>
      <c r="I220" s="73"/>
      <c r="J220" s="72"/>
      <c r="K220" s="73"/>
      <c r="L220" s="72"/>
    </row>
    <row r="221" spans="1:83" ht="15" x14ac:dyDescent="0.2">
      <c r="A221" s="61"/>
      <c r="B221" s="61"/>
      <c r="C221" s="76" t="s">
        <v>558</v>
      </c>
      <c r="D221" s="62"/>
      <c r="E221" s="63"/>
      <c r="F221" s="63"/>
      <c r="G221" s="63"/>
      <c r="H221" s="65"/>
      <c r="I221" s="64"/>
      <c r="J221" s="65"/>
      <c r="K221" s="64"/>
      <c r="L221" s="65">
        <f>L207+L209+L210+L216</f>
        <v>652.93000000000006</v>
      </c>
    </row>
    <row r="222" spans="1:83" ht="14.25" x14ac:dyDescent="0.2">
      <c r="A222" s="61"/>
      <c r="B222" s="61"/>
      <c r="C222" s="61" t="s">
        <v>562</v>
      </c>
      <c r="D222" s="62"/>
      <c r="E222" s="63"/>
      <c r="F222" s="63"/>
      <c r="G222" s="63"/>
      <c r="H222" s="65"/>
      <c r="I222" s="64"/>
      <c r="J222" s="65"/>
      <c r="K222" s="64"/>
      <c r="L222" s="65">
        <f>SUM(AR205:AR225)+SUM(AS205:AS225)+SUM(AT205:AT225)+SUM(AU205:AU225)+SUM(AV205:AV225)</f>
        <v>631.92000000000007</v>
      </c>
    </row>
    <row r="223" spans="1:83" ht="71.25" x14ac:dyDescent="0.2">
      <c r="A223" s="61"/>
      <c r="B223" s="61" t="s">
        <v>142</v>
      </c>
      <c r="C223" s="61" t="s">
        <v>602</v>
      </c>
      <c r="D223" s="62" t="s">
        <v>564</v>
      </c>
      <c r="E223" s="63">
        <f>Source!BZ52</f>
        <v>121</v>
      </c>
      <c r="F223" s="63"/>
      <c r="G223" s="63">
        <f>Source!AT52</f>
        <v>121</v>
      </c>
      <c r="H223" s="65"/>
      <c r="I223" s="64"/>
      <c r="J223" s="65"/>
      <c r="K223" s="64"/>
      <c r="L223" s="65">
        <f>SUM(AZ205:AZ225)</f>
        <v>764.62</v>
      </c>
    </row>
    <row r="224" spans="1:83" ht="71.25" x14ac:dyDescent="0.2">
      <c r="A224" s="69"/>
      <c r="B224" s="69" t="s">
        <v>143</v>
      </c>
      <c r="C224" s="69" t="s">
        <v>603</v>
      </c>
      <c r="D224" s="70" t="s">
        <v>564</v>
      </c>
      <c r="E224" s="71">
        <f>Source!CA52</f>
        <v>72</v>
      </c>
      <c r="F224" s="71"/>
      <c r="G224" s="71">
        <f>Source!AU52</f>
        <v>72</v>
      </c>
      <c r="H224" s="72"/>
      <c r="I224" s="73"/>
      <c r="J224" s="72"/>
      <c r="K224" s="73"/>
      <c r="L224" s="72">
        <f>SUM(BA205:BA225)</f>
        <v>454.98</v>
      </c>
    </row>
    <row r="225" spans="1:83" ht="15" x14ac:dyDescent="0.2">
      <c r="C225" s="78" t="s">
        <v>566</v>
      </c>
      <c r="D225" s="78"/>
      <c r="E225" s="78"/>
      <c r="F225" s="78"/>
      <c r="G225" s="78"/>
      <c r="H225" s="78"/>
      <c r="I225" s="79">
        <f>IF(E205&lt;&gt;0,K225/E205, 0)</f>
        <v>1872.53</v>
      </c>
      <c r="J225" s="79"/>
      <c r="K225" s="79">
        <f>L207+L209+L216+L223+L224+L210</f>
        <v>1872.53</v>
      </c>
      <c r="L225" s="79"/>
      <c r="AD225">
        <f>ROUND((Source!AT52/100)*((ROUND(SUMIF(SmtRes!AQ52:'SmtRes'!AQ60,"=1",SmtRes!AD52:'SmtRes'!AD60)*Source!I52, 2)+ROUND(SUMIF(SmtRes!AQ52:'SmtRes'!AQ60,"=1",SmtRes!AC52:'SmtRes'!AC60)*Source!I52, 2))), 2)</f>
        <v>2429.84</v>
      </c>
      <c r="AE225">
        <f>ROUND((Source!AU52/100)*((ROUND(SUMIF(SmtRes!AQ52:'SmtRes'!AQ60,"=1",SmtRes!AD52:'SmtRes'!AD60)*Source!I52, 2)+ROUND(SUMIF(SmtRes!AQ52:'SmtRes'!AQ60,"=1",SmtRes!AC52:'SmtRes'!AC60)*Source!I52, 2))), 2)</f>
        <v>1445.85</v>
      </c>
      <c r="AN225" s="74">
        <f>L207+L209+L216+L223+L224+L210</f>
        <v>1872.53</v>
      </c>
      <c r="AO225" s="74">
        <f>L209</f>
        <v>21.009999999999994</v>
      </c>
      <c r="AQ225" t="s">
        <v>567</v>
      </c>
      <c r="AR225" s="74">
        <f>L207</f>
        <v>626.32000000000005</v>
      </c>
      <c r="AT225" s="74">
        <f>L210</f>
        <v>5.6</v>
      </c>
      <c r="AV225" t="s">
        <v>567</v>
      </c>
      <c r="AW225" s="74">
        <f>L216</f>
        <v>0</v>
      </c>
      <c r="AZ225">
        <f>Source!X52</f>
        <v>764.62</v>
      </c>
      <c r="BA225">
        <f>Source!Y52</f>
        <v>454.98</v>
      </c>
      <c r="CD225">
        <v>1</v>
      </c>
    </row>
    <row r="226" spans="1:83" ht="14.25" x14ac:dyDescent="0.2">
      <c r="A226" s="59" t="s">
        <v>147</v>
      </c>
      <c r="B226" s="61" t="s">
        <v>600</v>
      </c>
      <c r="C226" s="61" t="str">
        <f>Source!G54</f>
        <v>Установка воронок водосточных</v>
      </c>
      <c r="D226" s="62" t="str">
        <f>Source!H54</f>
        <v>ШТ</v>
      </c>
      <c r="E226" s="63">
        <f>Source!K54</f>
        <v>1</v>
      </c>
      <c r="F226" s="63"/>
      <c r="G226" s="63">
        <f>Source!I54</f>
        <v>1</v>
      </c>
      <c r="H226" s="65"/>
      <c r="I226" s="64"/>
      <c r="J226" s="65"/>
      <c r="K226" s="64"/>
      <c r="L226" s="65"/>
    </row>
    <row r="227" spans="1:83" ht="15" x14ac:dyDescent="0.2">
      <c r="A227" s="60"/>
      <c r="B227" s="63">
        <v>1</v>
      </c>
      <c r="C227" s="60" t="s">
        <v>553</v>
      </c>
      <c r="D227" s="62" t="s">
        <v>383</v>
      </c>
      <c r="E227" s="67"/>
      <c r="F227" s="63"/>
      <c r="G227" s="63">
        <f>Source!U54</f>
        <v>2.58</v>
      </c>
      <c r="H227" s="63"/>
      <c r="I227" s="63"/>
      <c r="J227" s="63"/>
      <c r="K227" s="63"/>
      <c r="L227" s="68">
        <f>SUM(L228:L228)-SUMIF(CE228:CE228, 1, L228:L228)</f>
        <v>1565.8</v>
      </c>
    </row>
    <row r="228" spans="1:83" ht="14.25" x14ac:dyDescent="0.2">
      <c r="A228" s="61"/>
      <c r="B228" s="61" t="s">
        <v>451</v>
      </c>
      <c r="C228" s="61" t="s">
        <v>452</v>
      </c>
      <c r="D228" s="62" t="s">
        <v>383</v>
      </c>
      <c r="E228" s="63">
        <v>2.58</v>
      </c>
      <c r="F228" s="63"/>
      <c r="G228" s="63">
        <f>SmtRes!CX61</f>
        <v>2.58</v>
      </c>
      <c r="H228" s="65"/>
      <c r="I228" s="64"/>
      <c r="J228" s="65">
        <f>SmtRes!CZ61</f>
        <v>606.9</v>
      </c>
      <c r="K228" s="64"/>
      <c r="L228" s="65">
        <f>SmtRes!DI61</f>
        <v>1565.8</v>
      </c>
    </row>
    <row r="229" spans="1:83" ht="15" x14ac:dyDescent="0.2">
      <c r="A229" s="60"/>
      <c r="B229" s="63">
        <v>2</v>
      </c>
      <c r="C229" s="60" t="s">
        <v>554</v>
      </c>
      <c r="D229" s="62"/>
      <c r="E229" s="67"/>
      <c r="F229" s="63"/>
      <c r="G229" s="63"/>
      <c r="H229" s="63"/>
      <c r="I229" s="63"/>
      <c r="J229" s="63"/>
      <c r="K229" s="63"/>
      <c r="L229" s="68">
        <f>SUM(L230:L235)-SUMIF(CE230:CE235, 1, L230:L235)</f>
        <v>52.529999999999987</v>
      </c>
    </row>
    <row r="230" spans="1:83" ht="15" x14ac:dyDescent="0.2">
      <c r="A230" s="60"/>
      <c r="B230" s="63"/>
      <c r="C230" s="60" t="s">
        <v>557</v>
      </c>
      <c r="D230" s="62" t="s">
        <v>383</v>
      </c>
      <c r="E230" s="67"/>
      <c r="F230" s="63"/>
      <c r="G230" s="63">
        <f>Source!V54</f>
        <v>0.02</v>
      </c>
      <c r="H230" s="63"/>
      <c r="I230" s="63"/>
      <c r="J230" s="63"/>
      <c r="K230" s="63"/>
      <c r="L230" s="68">
        <f>SUMIF(CE231:CE235, 1, L231:L235)</f>
        <v>14.01</v>
      </c>
      <c r="CE230">
        <v>1</v>
      </c>
    </row>
    <row r="231" spans="1:83" ht="28.5" x14ac:dyDescent="0.2">
      <c r="A231" s="61"/>
      <c r="B231" s="61" t="s">
        <v>430</v>
      </c>
      <c r="C231" s="61" t="s">
        <v>432</v>
      </c>
      <c r="D231" s="62" t="s">
        <v>389</v>
      </c>
      <c r="E231" s="63">
        <v>0.01</v>
      </c>
      <c r="F231" s="63"/>
      <c r="G231" s="63">
        <f>SmtRes!CX63</f>
        <v>0.01</v>
      </c>
      <c r="H231" s="65">
        <f>SmtRes!CZ63</f>
        <v>622.62</v>
      </c>
      <c r="I231" s="64">
        <f>SmtRes!AJ63</f>
        <v>1.36</v>
      </c>
      <c r="J231" s="65">
        <f>ROUND(H231*I231, 2)</f>
        <v>846.76</v>
      </c>
      <c r="K231" s="64"/>
      <c r="L231" s="65">
        <f>SmtRes!DG63</f>
        <v>8.4700000000000006</v>
      </c>
    </row>
    <row r="232" spans="1:83" ht="28.5" x14ac:dyDescent="0.2">
      <c r="A232" s="61"/>
      <c r="B232" s="61" t="s">
        <v>433</v>
      </c>
      <c r="C232" s="61" t="s">
        <v>595</v>
      </c>
      <c r="D232" s="62" t="s">
        <v>383</v>
      </c>
      <c r="E232" s="63">
        <f>SmtRes!DO63*SmtRes!AT63</f>
        <v>0.01</v>
      </c>
      <c r="F232" s="63"/>
      <c r="G232" s="63">
        <f>ROUND(E232*G226, 7)</f>
        <v>0.01</v>
      </c>
      <c r="H232" s="65"/>
      <c r="I232" s="64"/>
      <c r="J232" s="65">
        <f>ROUND(SmtRes!AG63/SmtRes!DO63, 2)</f>
        <v>803.25</v>
      </c>
      <c r="K232" s="64"/>
      <c r="L232" s="65">
        <f>SmtRes!DH63</f>
        <v>8.0299999999999994</v>
      </c>
      <c r="CE232">
        <v>1</v>
      </c>
    </row>
    <row r="233" spans="1:83" ht="28.5" x14ac:dyDescent="0.2">
      <c r="A233" s="61"/>
      <c r="B233" s="61" t="s">
        <v>394</v>
      </c>
      <c r="C233" s="61" t="s">
        <v>396</v>
      </c>
      <c r="D233" s="62" t="s">
        <v>389</v>
      </c>
      <c r="E233" s="63">
        <v>0.01</v>
      </c>
      <c r="F233" s="63"/>
      <c r="G233" s="63">
        <f>SmtRes!CX64</f>
        <v>0.01</v>
      </c>
      <c r="H233" s="65">
        <f>SmtRes!CZ64</f>
        <v>477.92</v>
      </c>
      <c r="I233" s="64">
        <f>SmtRes!AJ64</f>
        <v>1.22</v>
      </c>
      <c r="J233" s="65">
        <f>ROUND(H233*I233, 2)</f>
        <v>583.05999999999995</v>
      </c>
      <c r="K233" s="64"/>
      <c r="L233" s="65">
        <f>SmtRes!DG64</f>
        <v>5.83</v>
      </c>
    </row>
    <row r="234" spans="1:83" ht="28.5" x14ac:dyDescent="0.2">
      <c r="A234" s="61"/>
      <c r="B234" s="61" t="s">
        <v>397</v>
      </c>
      <c r="C234" s="61" t="s">
        <v>556</v>
      </c>
      <c r="D234" s="62" t="s">
        <v>383</v>
      </c>
      <c r="E234" s="63">
        <f>SmtRes!DO64*SmtRes!AT64</f>
        <v>0.01</v>
      </c>
      <c r="F234" s="63"/>
      <c r="G234" s="63">
        <f>ROUND(E234*G226, 7)</f>
        <v>0.01</v>
      </c>
      <c r="H234" s="65"/>
      <c r="I234" s="64"/>
      <c r="J234" s="65">
        <f>ROUND(SmtRes!AG64/SmtRes!DO64, 2)</f>
        <v>597.98</v>
      </c>
      <c r="K234" s="64"/>
      <c r="L234" s="65">
        <f>SmtRes!DH64</f>
        <v>5.98</v>
      </c>
      <c r="CE234">
        <v>1</v>
      </c>
    </row>
    <row r="235" spans="1:83" ht="42.75" x14ac:dyDescent="0.2">
      <c r="A235" s="61"/>
      <c r="B235" s="61" t="s">
        <v>453</v>
      </c>
      <c r="C235" s="61" t="s">
        <v>455</v>
      </c>
      <c r="D235" s="62" t="s">
        <v>389</v>
      </c>
      <c r="E235" s="63">
        <v>1.38</v>
      </c>
      <c r="F235" s="63"/>
      <c r="G235" s="63">
        <f>SmtRes!CX65</f>
        <v>1.38</v>
      </c>
      <c r="H235" s="65"/>
      <c r="I235" s="64"/>
      <c r="J235" s="65">
        <f>SmtRes!CZ65</f>
        <v>27.7</v>
      </c>
      <c r="K235" s="64"/>
      <c r="L235" s="65">
        <f>SmtRes!DG65</f>
        <v>38.229999999999997</v>
      </c>
    </row>
    <row r="236" spans="1:83" ht="15" x14ac:dyDescent="0.2">
      <c r="A236" s="60"/>
      <c r="B236" s="63">
        <v>4</v>
      </c>
      <c r="C236" s="60" t="s">
        <v>569</v>
      </c>
      <c r="D236" s="62"/>
      <c r="E236" s="67"/>
      <c r="F236" s="63"/>
      <c r="G236" s="63"/>
      <c r="H236" s="63"/>
      <c r="I236" s="63"/>
      <c r="J236" s="63"/>
      <c r="K236" s="63"/>
      <c r="L236" s="68">
        <f>SUM(L237:L239)-SUMIF(CE237:CE239, 1, L237:L239)</f>
        <v>45.97</v>
      </c>
    </row>
    <row r="237" spans="1:83" ht="14.25" x14ac:dyDescent="0.2">
      <c r="A237" s="61"/>
      <c r="B237" s="61" t="s">
        <v>456</v>
      </c>
      <c r="C237" s="61" t="s">
        <v>458</v>
      </c>
      <c r="D237" s="62" t="s">
        <v>45</v>
      </c>
      <c r="E237" s="63">
        <v>6.0000000000000002E-5</v>
      </c>
      <c r="F237" s="63"/>
      <c r="G237" s="63">
        <f>SmtRes!CX66</f>
        <v>6.0000000000000002E-5</v>
      </c>
      <c r="H237" s="65">
        <f>SmtRes!CZ66</f>
        <v>160056.6</v>
      </c>
      <c r="I237" s="64">
        <f>SmtRes!AI66</f>
        <v>1.23</v>
      </c>
      <c r="J237" s="65">
        <f>ROUND(H237*I237, 2)</f>
        <v>196869.62</v>
      </c>
      <c r="K237" s="64"/>
      <c r="L237" s="65">
        <f>SmtRes!DF66</f>
        <v>11.81</v>
      </c>
    </row>
    <row r="238" spans="1:83" ht="57" x14ac:dyDescent="0.2">
      <c r="A238" s="61"/>
      <c r="B238" s="61" t="s">
        <v>459</v>
      </c>
      <c r="C238" s="61" t="s">
        <v>461</v>
      </c>
      <c r="D238" s="62" t="s">
        <v>35</v>
      </c>
      <c r="E238" s="63">
        <v>0.19</v>
      </c>
      <c r="F238" s="63"/>
      <c r="G238" s="63">
        <f>SmtRes!CX67</f>
        <v>0.19</v>
      </c>
      <c r="H238" s="65">
        <f>SmtRes!CZ67</f>
        <v>155.63</v>
      </c>
      <c r="I238" s="64">
        <f>SmtRes!AI67</f>
        <v>0.94</v>
      </c>
      <c r="J238" s="65">
        <f>ROUND(H238*I238, 2)</f>
        <v>146.29</v>
      </c>
      <c r="K238" s="64"/>
      <c r="L238" s="65">
        <f>SmtRes!DF67</f>
        <v>27.8</v>
      </c>
    </row>
    <row r="239" spans="1:83" ht="28.5" x14ac:dyDescent="0.2">
      <c r="A239" s="61"/>
      <c r="B239" s="61" t="s">
        <v>462</v>
      </c>
      <c r="C239" s="61" t="s">
        <v>464</v>
      </c>
      <c r="D239" s="62" t="s">
        <v>45</v>
      </c>
      <c r="E239" s="63">
        <v>1.6000000000000001E-4</v>
      </c>
      <c r="F239" s="63"/>
      <c r="G239" s="63">
        <f>SmtRes!CX68</f>
        <v>1.6000000000000001E-4</v>
      </c>
      <c r="H239" s="65">
        <f>SmtRes!CZ68</f>
        <v>30350.05</v>
      </c>
      <c r="I239" s="64">
        <f>SmtRes!AI68</f>
        <v>1.31</v>
      </c>
      <c r="J239" s="65">
        <f>ROUND(H239*I239, 2)</f>
        <v>39758.57</v>
      </c>
      <c r="K239" s="64"/>
      <c r="L239" s="65">
        <f>SmtRes!DF68</f>
        <v>6.36</v>
      </c>
    </row>
    <row r="240" spans="1:83" ht="14.25" x14ac:dyDescent="0.2">
      <c r="A240" s="61"/>
      <c r="B240" s="61" t="str">
        <f>EtalonRes!I68</f>
        <v>08.1.02.01</v>
      </c>
      <c r="C240" s="69" t="str">
        <f>EtalonRes!K68</f>
        <v>Воронки</v>
      </c>
      <c r="D240" s="70" t="str">
        <f>EtalonRes!O68</f>
        <v>ШТ</v>
      </c>
      <c r="E240" s="71">
        <f>EtalonRes!X68</f>
        <v>1</v>
      </c>
      <c r="F240" s="71"/>
      <c r="G240" s="71">
        <f>ROUND(EtalonRes!AG68*Source!I54, 7)</f>
        <v>1</v>
      </c>
      <c r="H240" s="72"/>
      <c r="I240" s="73"/>
      <c r="J240" s="72"/>
      <c r="K240" s="73"/>
      <c r="L240" s="72"/>
    </row>
    <row r="241" spans="1:83" ht="15" x14ac:dyDescent="0.2">
      <c r="A241" s="61"/>
      <c r="B241" s="61"/>
      <c r="C241" s="76" t="s">
        <v>558</v>
      </c>
      <c r="D241" s="62"/>
      <c r="E241" s="63"/>
      <c r="F241" s="63"/>
      <c r="G241" s="63"/>
      <c r="H241" s="65"/>
      <c r="I241" s="64"/>
      <c r="J241" s="65"/>
      <c r="K241" s="64"/>
      <c r="L241" s="65">
        <f>L227+L229+L230+L236</f>
        <v>1678.31</v>
      </c>
    </row>
    <row r="242" spans="1:83" ht="28.5" x14ac:dyDescent="0.2">
      <c r="A242" s="59" t="s">
        <v>604</v>
      </c>
      <c r="B242" s="61" t="str">
        <f>Source!F55</f>
        <v>08.1.02.01-0004</v>
      </c>
      <c r="C242" s="61" t="str">
        <f>Source!G55</f>
        <v>Воронка кровельная чугунная, диаметр 100 мм</v>
      </c>
      <c r="D242" s="62" t="str">
        <f>Source!H55</f>
        <v>ШТ</v>
      </c>
      <c r="E242" s="63">
        <f>SmtRes!AT69</f>
        <v>1</v>
      </c>
      <c r="F242" s="63"/>
      <c r="G242" s="63">
        <f>Source!I55</f>
        <v>1</v>
      </c>
      <c r="H242" s="65">
        <f>Source!AL55+Source!AO55+Source!AM55+Source!AN55</f>
        <v>2421</v>
      </c>
      <c r="I242" s="64">
        <f>IF(Source!BC55&lt;&gt; 0, Source!BC55, 1)</f>
        <v>1.04</v>
      </c>
      <c r="J242" s="65">
        <f>ROUND(H242*I242, 2)</f>
        <v>2517.84</v>
      </c>
      <c r="K242" s="64"/>
      <c r="L242" s="65">
        <f>Source!P55</f>
        <v>2517.84</v>
      </c>
      <c r="AD242">
        <f>ROUND((Source!AT55/100)*((ROUND(ROUND(Source!AO55,2)*Source!I55, 2)+ROUND(ROUND(Source!AN55,2)*Source!I55, 2))), 2)</f>
        <v>0</v>
      </c>
      <c r="AE242">
        <f>ROUND((Source!AU55/100)*((ROUND(ROUND(Source!AO55,2)*Source!I55, 2)+ROUND(ROUND(Source!AN55,2)*Source!I55, 2))), 2)</f>
        <v>0</v>
      </c>
      <c r="AN242">
        <f>L242</f>
        <v>2517.84</v>
      </c>
      <c r="AW242">
        <f>L242</f>
        <v>2517.84</v>
      </c>
      <c r="AZ242">
        <f>Source!X55</f>
        <v>0</v>
      </c>
      <c r="BA242">
        <f>Source!Y55</f>
        <v>0</v>
      </c>
      <c r="CD242">
        <v>1</v>
      </c>
    </row>
    <row r="243" spans="1:83" ht="14.25" x14ac:dyDescent="0.2">
      <c r="A243" s="61"/>
      <c r="B243" s="61"/>
      <c r="C243" s="61" t="s">
        <v>562</v>
      </c>
      <c r="D243" s="62"/>
      <c r="E243" s="63"/>
      <c r="F243" s="63"/>
      <c r="G243" s="63"/>
      <c r="H243" s="65"/>
      <c r="I243" s="64"/>
      <c r="J243" s="65"/>
      <c r="K243" s="64"/>
      <c r="L243" s="65">
        <f>SUM(AR226:AR246)+SUM(AS226:AS246)+SUM(AT226:AT246)+SUM(AU226:AU246)+SUM(AV226:AV246)</f>
        <v>1579.81</v>
      </c>
    </row>
    <row r="244" spans="1:83" ht="71.25" x14ac:dyDescent="0.2">
      <c r="A244" s="61"/>
      <c r="B244" s="61" t="s">
        <v>142</v>
      </c>
      <c r="C244" s="61" t="s">
        <v>602</v>
      </c>
      <c r="D244" s="62" t="s">
        <v>564</v>
      </c>
      <c r="E244" s="63">
        <f>Source!BZ54</f>
        <v>121</v>
      </c>
      <c r="F244" s="63"/>
      <c r="G244" s="63">
        <f>Source!AT54</f>
        <v>121</v>
      </c>
      <c r="H244" s="65"/>
      <c r="I244" s="64"/>
      <c r="J244" s="65"/>
      <c r="K244" s="64"/>
      <c r="L244" s="65">
        <f>SUM(AZ226:AZ246)</f>
        <v>1911.57</v>
      </c>
    </row>
    <row r="245" spans="1:83" ht="71.25" x14ac:dyDescent="0.2">
      <c r="A245" s="69"/>
      <c r="B245" s="69" t="s">
        <v>143</v>
      </c>
      <c r="C245" s="69" t="s">
        <v>603</v>
      </c>
      <c r="D245" s="70" t="s">
        <v>564</v>
      </c>
      <c r="E245" s="71">
        <f>Source!CA54</f>
        <v>72</v>
      </c>
      <c r="F245" s="71"/>
      <c r="G245" s="71">
        <f>Source!AU54</f>
        <v>72</v>
      </c>
      <c r="H245" s="72"/>
      <c r="I245" s="73"/>
      <c r="J245" s="72"/>
      <c r="K245" s="73"/>
      <c r="L245" s="72">
        <f>SUM(BA226:BA246)</f>
        <v>1137.46</v>
      </c>
    </row>
    <row r="246" spans="1:83" ht="15" x14ac:dyDescent="0.2">
      <c r="C246" s="78" t="s">
        <v>566</v>
      </c>
      <c r="D246" s="78"/>
      <c r="E246" s="78"/>
      <c r="F246" s="78"/>
      <c r="G246" s="78"/>
      <c r="H246" s="78"/>
      <c r="I246" s="79">
        <f>IF(E226&lt;&gt;0,K246/E226, 0)</f>
        <v>7245.18</v>
      </c>
      <c r="J246" s="79"/>
      <c r="K246" s="79">
        <f>L227+L229+L236+L244+L245+L230+SUM(L242:L242)</f>
        <v>7245.18</v>
      </c>
      <c r="L246" s="79"/>
      <c r="AD246">
        <f>ROUND((Source!AT54/100)*((ROUND(SUMIF(SmtRes!AQ61:'SmtRes'!AQ69,"=1",SmtRes!AD61:'SmtRes'!AD69)*Source!I54, 2)+ROUND(SUMIF(SmtRes!AQ61:'SmtRes'!AQ69,"=1",SmtRes!AC61:'SmtRes'!AC69)*Source!I54, 2))), 2)</f>
        <v>2429.84</v>
      </c>
      <c r="AE246">
        <f>ROUND((Source!AU54/100)*((ROUND(SUMIF(SmtRes!AQ61:'SmtRes'!AQ69,"=1",SmtRes!AD61:'SmtRes'!AD69)*Source!I54, 2)+ROUND(SUMIF(SmtRes!AQ61:'SmtRes'!AQ69,"=1",SmtRes!AC61:'SmtRes'!AC69)*Source!I54, 2))), 2)</f>
        <v>1445.85</v>
      </c>
      <c r="AN246" s="74">
        <f>L227+L229+L236+L244+L245+L230</f>
        <v>4727.34</v>
      </c>
      <c r="AO246" s="74">
        <f>L229</f>
        <v>52.529999999999987</v>
      </c>
      <c r="AQ246" t="s">
        <v>567</v>
      </c>
      <c r="AR246" s="74">
        <f>L227</f>
        <v>1565.8</v>
      </c>
      <c r="AT246" s="74">
        <f>L230</f>
        <v>14.01</v>
      </c>
      <c r="AV246" t="s">
        <v>567</v>
      </c>
      <c r="AW246" s="74">
        <f>L236</f>
        <v>45.97</v>
      </c>
      <c r="AZ246">
        <f>Source!X54</f>
        <v>1911.57</v>
      </c>
      <c r="BA246">
        <f>Source!Y54</f>
        <v>1137.46</v>
      </c>
      <c r="CD246">
        <v>1</v>
      </c>
    </row>
    <row r="247" spans="1:83" ht="28.5" x14ac:dyDescent="0.2">
      <c r="A247" s="59" t="s">
        <v>153</v>
      </c>
      <c r="B247" s="61" t="s">
        <v>605</v>
      </c>
      <c r="C247" s="61" t="str">
        <f>Source!G56</f>
        <v>Ремонт цементной стяжки площадью заделки: до 1,0 м2</v>
      </c>
      <c r="D247" s="62" t="str">
        <f>Source!H56</f>
        <v>100 мест</v>
      </c>
      <c r="E247" s="63">
        <f>Source!K56</f>
        <v>0.04</v>
      </c>
      <c r="F247" s="63"/>
      <c r="G247" s="63">
        <f>Source!I56</f>
        <v>0.04</v>
      </c>
      <c r="H247" s="65"/>
      <c r="I247" s="64"/>
      <c r="J247" s="65"/>
      <c r="K247" s="64"/>
      <c r="L247" s="65"/>
    </row>
    <row r="248" spans="1:83" x14ac:dyDescent="0.2">
      <c r="C248" s="66" t="str">
        <f>"Объем: "&amp;Source!I56&amp;"=4/"&amp;"100"</f>
        <v>Объем: 0,04=4/100</v>
      </c>
    </row>
    <row r="249" spans="1:83" ht="15" x14ac:dyDescent="0.2">
      <c r="A249" s="60"/>
      <c r="B249" s="63">
        <v>1</v>
      </c>
      <c r="C249" s="60" t="s">
        <v>553</v>
      </c>
      <c r="D249" s="62" t="s">
        <v>383</v>
      </c>
      <c r="E249" s="67"/>
      <c r="F249" s="63"/>
      <c r="G249" s="63">
        <f>Source!U56</f>
        <v>4.5199999999999996</v>
      </c>
      <c r="H249" s="63"/>
      <c r="I249" s="63"/>
      <c r="J249" s="63"/>
      <c r="K249" s="63"/>
      <c r="L249" s="68">
        <f>SUM(L250:L250)-SUMIF(CE250:CE250, 1, L250:L250)</f>
        <v>2400.3000000000002</v>
      </c>
    </row>
    <row r="250" spans="1:83" ht="14.25" x14ac:dyDescent="0.2">
      <c r="A250" s="61"/>
      <c r="B250" s="61" t="s">
        <v>443</v>
      </c>
      <c r="C250" s="61" t="s">
        <v>444</v>
      </c>
      <c r="D250" s="62" t="s">
        <v>383</v>
      </c>
      <c r="E250" s="63">
        <v>113</v>
      </c>
      <c r="F250" s="63"/>
      <c r="G250" s="63">
        <f>SmtRes!CX70</f>
        <v>4.5199999999999996</v>
      </c>
      <c r="H250" s="65"/>
      <c r="I250" s="64"/>
      <c r="J250" s="65">
        <f>SmtRes!CZ70</f>
        <v>531.04</v>
      </c>
      <c r="K250" s="64"/>
      <c r="L250" s="65">
        <f>SmtRes!DI70</f>
        <v>2400.3000000000002</v>
      </c>
    </row>
    <row r="251" spans="1:83" ht="15" x14ac:dyDescent="0.2">
      <c r="A251" s="60"/>
      <c r="B251" s="63">
        <v>2</v>
      </c>
      <c r="C251" s="60" t="s">
        <v>554</v>
      </c>
      <c r="D251" s="62"/>
      <c r="E251" s="67"/>
      <c r="F251" s="63"/>
      <c r="G251" s="63"/>
      <c r="H251" s="63"/>
      <c r="I251" s="63"/>
      <c r="J251" s="63"/>
      <c r="K251" s="63"/>
      <c r="L251" s="68">
        <f>SUM(L252:L255)-SUMIF(CE252:CE255, 1, L252:L255)</f>
        <v>7.55</v>
      </c>
    </row>
    <row r="252" spans="1:83" ht="15" hidden="1" x14ac:dyDescent="0.2">
      <c r="A252" s="60"/>
      <c r="B252" s="63"/>
      <c r="C252" s="60" t="s">
        <v>557</v>
      </c>
      <c r="D252" s="62" t="s">
        <v>383</v>
      </c>
      <c r="E252" s="67"/>
      <c r="F252" s="63"/>
      <c r="G252" s="63">
        <f>Source!V56</f>
        <v>0</v>
      </c>
      <c r="H252" s="63"/>
      <c r="I252" s="63"/>
      <c r="J252" s="63"/>
      <c r="K252" s="63"/>
      <c r="L252" s="68">
        <f>SUMIF(CE253:CE255, 1, L253:L255)</f>
        <v>0</v>
      </c>
      <c r="CE252">
        <v>1</v>
      </c>
    </row>
    <row r="253" spans="1:83" ht="28.5" x14ac:dyDescent="0.2">
      <c r="A253" s="61"/>
      <c r="B253" s="61" t="s">
        <v>398</v>
      </c>
      <c r="C253" s="61" t="s">
        <v>400</v>
      </c>
      <c r="D253" s="62" t="s">
        <v>389</v>
      </c>
      <c r="E253" s="63">
        <v>1.18</v>
      </c>
      <c r="F253" s="63"/>
      <c r="G253" s="63">
        <f>SmtRes!CX71</f>
        <v>4.7199999999999999E-2</v>
      </c>
      <c r="H253" s="65">
        <f>SmtRes!CZ71</f>
        <v>6.62</v>
      </c>
      <c r="I253" s="64">
        <f>SmtRes!AJ71</f>
        <v>1.38</v>
      </c>
      <c r="J253" s="65">
        <f>ROUND(H253*I253, 2)</f>
        <v>9.14</v>
      </c>
      <c r="K253" s="64"/>
      <c r="L253" s="65">
        <f>SmtRes!DG71</f>
        <v>0.43</v>
      </c>
    </row>
    <row r="254" spans="1:83" ht="57" x14ac:dyDescent="0.2">
      <c r="A254" s="61"/>
      <c r="B254" s="61" t="s">
        <v>465</v>
      </c>
      <c r="C254" s="61" t="s">
        <v>467</v>
      </c>
      <c r="D254" s="62" t="s">
        <v>389</v>
      </c>
      <c r="E254" s="63">
        <v>1.19</v>
      </c>
      <c r="F254" s="63"/>
      <c r="G254" s="63">
        <f>SmtRes!CX72</f>
        <v>4.7600000000000003E-2</v>
      </c>
      <c r="H254" s="65">
        <f>SmtRes!CZ72</f>
        <v>115.43</v>
      </c>
      <c r="I254" s="64">
        <f>SmtRes!AJ72</f>
        <v>1.27</v>
      </c>
      <c r="J254" s="65">
        <f>ROUND(H254*I254, 2)</f>
        <v>146.6</v>
      </c>
      <c r="K254" s="64"/>
      <c r="L254" s="65">
        <f>SmtRes!DG72</f>
        <v>6.98</v>
      </c>
    </row>
    <row r="255" spans="1:83" ht="42.75" x14ac:dyDescent="0.2">
      <c r="A255" s="61"/>
      <c r="B255" s="61" t="s">
        <v>468</v>
      </c>
      <c r="C255" s="61" t="s">
        <v>470</v>
      </c>
      <c r="D255" s="62" t="s">
        <v>389</v>
      </c>
      <c r="E255" s="63">
        <v>1.19</v>
      </c>
      <c r="F255" s="63"/>
      <c r="G255" s="63">
        <f>SmtRes!CX73</f>
        <v>4.7600000000000003E-2</v>
      </c>
      <c r="H255" s="65"/>
      <c r="I255" s="64"/>
      <c r="J255" s="65">
        <f>SmtRes!CZ73</f>
        <v>3.04</v>
      </c>
      <c r="K255" s="64"/>
      <c r="L255" s="65">
        <f>SmtRes!DG73</f>
        <v>0.14000000000000001</v>
      </c>
    </row>
    <row r="256" spans="1:83" ht="15" x14ac:dyDescent="0.2">
      <c r="A256" s="60"/>
      <c r="B256" s="63">
        <v>4</v>
      </c>
      <c r="C256" s="60" t="s">
        <v>569</v>
      </c>
      <c r="D256" s="62"/>
      <c r="E256" s="67"/>
      <c r="F256" s="63"/>
      <c r="G256" s="63"/>
      <c r="H256" s="63"/>
      <c r="I256" s="63"/>
      <c r="J256" s="63"/>
      <c r="K256" s="63"/>
      <c r="L256" s="68">
        <f>SUM(L257:L257)-SUMIF(CE257:CE257, 1, L257:L257)</f>
        <v>6.53</v>
      </c>
    </row>
    <row r="257" spans="1:83" ht="42.75" x14ac:dyDescent="0.2">
      <c r="A257" s="61"/>
      <c r="B257" s="61" t="s">
        <v>471</v>
      </c>
      <c r="C257" s="61" t="s">
        <v>473</v>
      </c>
      <c r="D257" s="62" t="s">
        <v>45</v>
      </c>
      <c r="E257" s="63">
        <v>2.1000000000000001E-2</v>
      </c>
      <c r="F257" s="63"/>
      <c r="G257" s="63">
        <f>SmtRes!CX74</f>
        <v>8.4000000000000003E-4</v>
      </c>
      <c r="H257" s="65">
        <f>SmtRes!CZ74</f>
        <v>4800.8500000000004</v>
      </c>
      <c r="I257" s="64">
        <f>SmtRes!AI74</f>
        <v>1.62</v>
      </c>
      <c r="J257" s="65">
        <f>ROUND(H257*I257, 2)</f>
        <v>7777.38</v>
      </c>
      <c r="K257" s="64"/>
      <c r="L257" s="65">
        <f>SmtRes!DF74</f>
        <v>6.53</v>
      </c>
    </row>
    <row r="258" spans="1:83" ht="14.25" x14ac:dyDescent="0.2">
      <c r="A258" s="61"/>
      <c r="B258" s="61" t="str">
        <f>EtalonRes!I74</f>
        <v>04.3.01.09</v>
      </c>
      <c r="C258" s="69" t="str">
        <f>EtalonRes!K74</f>
        <v>Раствор тяжелый цементный</v>
      </c>
      <c r="D258" s="70" t="str">
        <f>EtalonRes!O74</f>
        <v>м3</v>
      </c>
      <c r="E258" s="71">
        <f>EtalonRes!X74</f>
        <v>2.14</v>
      </c>
      <c r="F258" s="71"/>
      <c r="G258" s="71">
        <f>ROUND(EtalonRes!AG74*Source!I56, 7)</f>
        <v>8.5599999999999996E-2</v>
      </c>
      <c r="H258" s="72"/>
      <c r="I258" s="73"/>
      <c r="J258" s="72"/>
      <c r="K258" s="73"/>
      <c r="L258" s="72"/>
    </row>
    <row r="259" spans="1:83" ht="15" x14ac:dyDescent="0.2">
      <c r="A259" s="61"/>
      <c r="B259" s="61"/>
      <c r="C259" s="76" t="s">
        <v>558</v>
      </c>
      <c r="D259" s="62"/>
      <c r="E259" s="63"/>
      <c r="F259" s="63"/>
      <c r="G259" s="63"/>
      <c r="H259" s="65"/>
      <c r="I259" s="64"/>
      <c r="J259" s="65"/>
      <c r="K259" s="64"/>
      <c r="L259" s="65">
        <f>L249+L251+L252+L256</f>
        <v>2414.3800000000006</v>
      </c>
    </row>
    <row r="260" spans="1:83" ht="28.5" x14ac:dyDescent="0.2">
      <c r="A260" s="59" t="s">
        <v>606</v>
      </c>
      <c r="B260" s="61" t="str">
        <f>Source!F57</f>
        <v>04.3.01.09-0015</v>
      </c>
      <c r="C260" s="61" t="str">
        <f>Source!G57</f>
        <v>Раствор готовый кладочный, цементный, М150</v>
      </c>
      <c r="D260" s="62" t="str">
        <f>Source!H57</f>
        <v>м3</v>
      </c>
      <c r="E260" s="63">
        <f>SmtRes!AT75</f>
        <v>2.14</v>
      </c>
      <c r="F260" s="63"/>
      <c r="G260" s="63">
        <f>Source!I57</f>
        <v>8.5599999999999996E-2</v>
      </c>
      <c r="H260" s="65">
        <f>Source!AL57+Source!AO57+Source!AM57+Source!AN57</f>
        <v>3948.62</v>
      </c>
      <c r="I260" s="64">
        <f>IF(Source!BC57&lt;&gt; 0, Source!BC57, 1)</f>
        <v>1.23</v>
      </c>
      <c r="J260" s="65">
        <f>ROUND(H260*I260, 2)</f>
        <v>4856.8</v>
      </c>
      <c r="K260" s="64"/>
      <c r="L260" s="65">
        <f>Source!P57</f>
        <v>415.74</v>
      </c>
      <c r="AD260">
        <f>ROUND((Source!AT57/100)*((ROUND(ROUND(Source!AO57,2)*Source!I57, 2)+ROUND(ROUND(Source!AN57,2)*Source!I57, 2))), 2)</f>
        <v>0</v>
      </c>
      <c r="AE260">
        <f>ROUND((Source!AU57/100)*((ROUND(ROUND(Source!AO57,2)*Source!I57, 2)+ROUND(ROUND(Source!AN57,2)*Source!I57, 2))), 2)</f>
        <v>0</v>
      </c>
      <c r="AN260">
        <f>L260</f>
        <v>415.74</v>
      </c>
      <c r="AW260">
        <f>L260</f>
        <v>415.74</v>
      </c>
      <c r="AZ260">
        <f>Source!X57</f>
        <v>0</v>
      </c>
      <c r="BA260">
        <f>Source!Y57</f>
        <v>0</v>
      </c>
      <c r="CD260">
        <v>1</v>
      </c>
    </row>
    <row r="261" spans="1:83" ht="14.25" x14ac:dyDescent="0.2">
      <c r="A261" s="59" t="s">
        <v>607</v>
      </c>
      <c r="B261" s="61" t="str">
        <f>Source!F58</f>
        <v>999-9900</v>
      </c>
      <c r="C261" s="61" t="str">
        <f>Source!G58</f>
        <v>Строительный мусор</v>
      </c>
      <c r="D261" s="62" t="str">
        <f>Source!H58</f>
        <v>т</v>
      </c>
      <c r="E261" s="63">
        <f>SmtRes!AT76</f>
        <v>1.28</v>
      </c>
      <c r="F261" s="63"/>
      <c r="G261" s="63">
        <f>Source!I58</f>
        <v>5.1200000000000002E-2</v>
      </c>
      <c r="H261" s="65">
        <f>Source!AL58+Source!AO58+Source!AM58+Source!AN58</f>
        <v>0</v>
      </c>
      <c r="I261" s="64"/>
      <c r="J261" s="65"/>
      <c r="K261" s="64"/>
      <c r="L261" s="65">
        <f>Source!P58</f>
        <v>0</v>
      </c>
      <c r="AD261">
        <f>ROUND((Source!AT58/100)*((ROUND(ROUND(Source!AO58,2)*Source!I58, 2)+ROUND(ROUND(Source!AN58,2)*Source!I58, 2))), 2)</f>
        <v>0</v>
      </c>
      <c r="AE261">
        <f>ROUND((Source!AU58/100)*((ROUND(ROUND(Source!AO58,2)*Source!I58, 2)+ROUND(ROUND(Source!AN58,2)*Source!I58, 2))), 2)</f>
        <v>0</v>
      </c>
      <c r="AN261">
        <f>L261</f>
        <v>0</v>
      </c>
      <c r="AW261">
        <f>L261</f>
        <v>0</v>
      </c>
      <c r="AZ261">
        <f>Source!X58</f>
        <v>0</v>
      </c>
      <c r="BA261">
        <f>Source!Y58</f>
        <v>0</v>
      </c>
      <c r="CD261">
        <v>1</v>
      </c>
    </row>
    <row r="262" spans="1:83" ht="14.25" x14ac:dyDescent="0.2">
      <c r="A262" s="61"/>
      <c r="B262" s="61"/>
      <c r="C262" s="61" t="s">
        <v>562</v>
      </c>
      <c r="D262" s="62"/>
      <c r="E262" s="63"/>
      <c r="F262" s="63"/>
      <c r="G262" s="63"/>
      <c r="H262" s="65"/>
      <c r="I262" s="64"/>
      <c r="J262" s="65"/>
      <c r="K262" s="64"/>
      <c r="L262" s="65">
        <f>SUM(AR247:AR265)+SUM(AS247:AS265)+SUM(AT247:AT265)+SUM(AU247:AU265)+SUM(AV247:AV265)</f>
        <v>2400.3000000000002</v>
      </c>
    </row>
    <row r="263" spans="1:83" ht="14.25" x14ac:dyDescent="0.2">
      <c r="A263" s="61"/>
      <c r="B263" s="61" t="s">
        <v>30</v>
      </c>
      <c r="C263" s="61" t="s">
        <v>563</v>
      </c>
      <c r="D263" s="62" t="s">
        <v>564</v>
      </c>
      <c r="E263" s="63">
        <f>Source!BZ56</f>
        <v>90</v>
      </c>
      <c r="F263" s="63"/>
      <c r="G263" s="63">
        <f>Source!AT56</f>
        <v>90</v>
      </c>
      <c r="H263" s="65"/>
      <c r="I263" s="64"/>
      <c r="J263" s="65"/>
      <c r="K263" s="64"/>
      <c r="L263" s="65">
        <f>SUM(AZ247:AZ265)</f>
        <v>2160.27</v>
      </c>
    </row>
    <row r="264" spans="1:83" ht="14.25" x14ac:dyDescent="0.2">
      <c r="A264" s="69"/>
      <c r="B264" s="69" t="s">
        <v>31</v>
      </c>
      <c r="C264" s="69" t="s">
        <v>565</v>
      </c>
      <c r="D264" s="70" t="s">
        <v>564</v>
      </c>
      <c r="E264" s="71">
        <f>Source!CA56</f>
        <v>46</v>
      </c>
      <c r="F264" s="71"/>
      <c r="G264" s="71">
        <f>Source!AU56</f>
        <v>46</v>
      </c>
      <c r="H264" s="72"/>
      <c r="I264" s="73"/>
      <c r="J264" s="72"/>
      <c r="K264" s="73"/>
      <c r="L264" s="72">
        <f>SUM(BA247:BA265)</f>
        <v>1104.1400000000001</v>
      </c>
    </row>
    <row r="265" spans="1:83" ht="15" x14ac:dyDescent="0.2">
      <c r="C265" s="78" t="s">
        <v>566</v>
      </c>
      <c r="D265" s="78"/>
      <c r="E265" s="78"/>
      <c r="F265" s="78"/>
      <c r="G265" s="78"/>
      <c r="H265" s="78"/>
      <c r="I265" s="79">
        <f>IF(E247&lt;&gt;0,K265/E247, 0)</f>
        <v>152363.25</v>
      </c>
      <c r="J265" s="79"/>
      <c r="K265" s="79">
        <f>L249+L251+L256+L263+L264+L252+SUM(L260:L261)</f>
        <v>6094.5300000000007</v>
      </c>
      <c r="L265" s="79"/>
      <c r="AD265">
        <f>ROUND((Source!AT56/100)*((ROUND(SUMIF(SmtRes!AQ70:'SmtRes'!AQ76,"=1",SmtRes!AD70:'SmtRes'!AD76)*Source!I56, 2)+ROUND(SUMIF(SmtRes!AQ70:'SmtRes'!AQ76,"=1",SmtRes!AC70:'SmtRes'!AC76)*Source!I56, 2))), 2)</f>
        <v>19.12</v>
      </c>
      <c r="AE265">
        <f>ROUND((Source!AU56/100)*((ROUND(SUMIF(SmtRes!AQ70:'SmtRes'!AQ76,"=1",SmtRes!AD70:'SmtRes'!AD76)*Source!I56, 2)+ROUND(SUMIF(SmtRes!AQ70:'SmtRes'!AQ76,"=1",SmtRes!AC70:'SmtRes'!AC76)*Source!I56, 2))), 2)</f>
        <v>9.77</v>
      </c>
      <c r="AN265" s="74">
        <f>L249+L251+L256+L263+L264+L252</f>
        <v>5678.7900000000009</v>
      </c>
      <c r="AO265" s="74">
        <f>L251</f>
        <v>7.55</v>
      </c>
      <c r="AQ265" t="s">
        <v>567</v>
      </c>
      <c r="AR265" s="74">
        <f>L249</f>
        <v>2400.3000000000002</v>
      </c>
      <c r="AT265" s="74">
        <f>L252</f>
        <v>0</v>
      </c>
      <c r="AV265" t="s">
        <v>567</v>
      </c>
      <c r="AW265" s="74">
        <f>L256</f>
        <v>6.53</v>
      </c>
      <c r="AZ265">
        <f>Source!X56</f>
        <v>2160.27</v>
      </c>
      <c r="BA265">
        <f>Source!Y56</f>
        <v>1104.1400000000001</v>
      </c>
      <c r="CD265">
        <v>1</v>
      </c>
    </row>
    <row r="266" spans="1:83" ht="14.25" x14ac:dyDescent="0.2">
      <c r="A266" s="59" t="s">
        <v>164</v>
      </c>
      <c r="B266" s="61" t="s">
        <v>608</v>
      </c>
      <c r="C266" s="61" t="str">
        <f>Source!G59</f>
        <v>Обеспыливание поверхности</v>
      </c>
      <c r="D266" s="62" t="str">
        <f>Source!H59</f>
        <v>м2</v>
      </c>
      <c r="E266" s="63">
        <f>Source!K59</f>
        <v>1078</v>
      </c>
      <c r="F266" s="63"/>
      <c r="G266" s="63">
        <f>Source!I59</f>
        <v>1078</v>
      </c>
      <c r="H266" s="65"/>
      <c r="I266" s="64"/>
      <c r="J266" s="65"/>
      <c r="K266" s="64"/>
      <c r="L266" s="65"/>
    </row>
    <row r="267" spans="1:83" ht="15" x14ac:dyDescent="0.2">
      <c r="A267" s="60"/>
      <c r="B267" s="63">
        <v>1</v>
      </c>
      <c r="C267" s="60" t="s">
        <v>553</v>
      </c>
      <c r="D267" s="62" t="s">
        <v>383</v>
      </c>
      <c r="E267" s="67"/>
      <c r="F267" s="63"/>
      <c r="G267" s="63">
        <f>Source!U59</f>
        <v>107.8</v>
      </c>
      <c r="H267" s="63"/>
      <c r="I267" s="63"/>
      <c r="J267" s="63"/>
      <c r="K267" s="63"/>
      <c r="L267" s="68">
        <f>SUM(L268:L268)-SUMIF(CE268:CE268, 1, L268:L268)</f>
        <v>57246.11</v>
      </c>
    </row>
    <row r="268" spans="1:83" ht="14.25" x14ac:dyDescent="0.2">
      <c r="A268" s="61"/>
      <c r="B268" s="61" t="s">
        <v>443</v>
      </c>
      <c r="C268" s="61" t="s">
        <v>444</v>
      </c>
      <c r="D268" s="62" t="s">
        <v>383</v>
      </c>
      <c r="E268" s="63">
        <v>0.1</v>
      </c>
      <c r="F268" s="63"/>
      <c r="G268" s="63">
        <f>SmtRes!CX77</f>
        <v>107.8</v>
      </c>
      <c r="H268" s="65"/>
      <c r="I268" s="64"/>
      <c r="J268" s="65">
        <f>SmtRes!CZ77</f>
        <v>531.04</v>
      </c>
      <c r="K268" s="64"/>
      <c r="L268" s="65">
        <f>SmtRes!DI77</f>
        <v>57246.11</v>
      </c>
    </row>
    <row r="269" spans="1:83" ht="15" x14ac:dyDescent="0.2">
      <c r="A269" s="60"/>
      <c r="B269" s="63">
        <v>2</v>
      </c>
      <c r="C269" s="60" t="s">
        <v>554</v>
      </c>
      <c r="D269" s="62"/>
      <c r="E269" s="67"/>
      <c r="F269" s="63"/>
      <c r="G269" s="63"/>
      <c r="H269" s="63"/>
      <c r="I269" s="63"/>
      <c r="J269" s="63"/>
      <c r="K269" s="63"/>
      <c r="L269" s="68">
        <f>SUM(L270:L271)-SUMIF(CE270:CE271, 1, L270:L271)</f>
        <v>947.56</v>
      </c>
    </row>
    <row r="270" spans="1:83" ht="15" hidden="1" x14ac:dyDescent="0.2">
      <c r="A270" s="60"/>
      <c r="B270" s="63"/>
      <c r="C270" s="60" t="s">
        <v>557</v>
      </c>
      <c r="D270" s="62" t="s">
        <v>383</v>
      </c>
      <c r="E270" s="67"/>
      <c r="F270" s="63"/>
      <c r="G270" s="63">
        <f>Source!V59</f>
        <v>0</v>
      </c>
      <c r="H270" s="63"/>
      <c r="I270" s="63"/>
      <c r="J270" s="63"/>
      <c r="K270" s="63"/>
      <c r="L270" s="68">
        <f>SUMIF(CE271:CE271, 1, L271:L271)</f>
        <v>0</v>
      </c>
      <c r="CE270">
        <v>1</v>
      </c>
    </row>
    <row r="271" spans="1:83" ht="28.5" x14ac:dyDescent="0.2">
      <c r="A271" s="61"/>
      <c r="B271" s="61" t="s">
        <v>474</v>
      </c>
      <c r="C271" s="69" t="s">
        <v>476</v>
      </c>
      <c r="D271" s="70" t="s">
        <v>389</v>
      </c>
      <c r="E271" s="71">
        <v>0.1</v>
      </c>
      <c r="F271" s="71"/>
      <c r="G271" s="71">
        <f>SmtRes!CX78</f>
        <v>107.8</v>
      </c>
      <c r="H271" s="72"/>
      <c r="I271" s="73"/>
      <c r="J271" s="72">
        <f>SmtRes!CZ78</f>
        <v>8.7899999999999991</v>
      </c>
      <c r="K271" s="73"/>
      <c r="L271" s="72">
        <f>SmtRes!DG78</f>
        <v>947.56</v>
      </c>
    </row>
    <row r="272" spans="1:83" ht="15" x14ac:dyDescent="0.2">
      <c r="A272" s="61"/>
      <c r="B272" s="61"/>
      <c r="C272" s="76" t="s">
        <v>558</v>
      </c>
      <c r="D272" s="62"/>
      <c r="E272" s="63"/>
      <c r="F272" s="63"/>
      <c r="G272" s="63"/>
      <c r="H272" s="65"/>
      <c r="I272" s="64"/>
      <c r="J272" s="65"/>
      <c r="K272" s="64"/>
      <c r="L272" s="65">
        <f>L267+L269+L270</f>
        <v>58193.67</v>
      </c>
    </row>
    <row r="273" spans="1:83" ht="14.25" x14ac:dyDescent="0.2">
      <c r="A273" s="61"/>
      <c r="B273" s="61"/>
      <c r="C273" s="61" t="s">
        <v>562</v>
      </c>
      <c r="D273" s="62"/>
      <c r="E273" s="63"/>
      <c r="F273" s="63"/>
      <c r="G273" s="63"/>
      <c r="H273" s="65"/>
      <c r="I273" s="64"/>
      <c r="J273" s="65"/>
      <c r="K273" s="64"/>
      <c r="L273" s="65">
        <f>SUM(AR266:AR276)+SUM(AS266:AS276)+SUM(AT266:AT276)+SUM(AU266:AU276)+SUM(AV266:AV276)</f>
        <v>57246.11</v>
      </c>
    </row>
    <row r="274" spans="1:83" ht="28.5" x14ac:dyDescent="0.2">
      <c r="A274" s="61"/>
      <c r="B274" s="61" t="s">
        <v>171</v>
      </c>
      <c r="C274" s="61" t="s">
        <v>609</v>
      </c>
      <c r="D274" s="62" t="s">
        <v>564</v>
      </c>
      <c r="E274" s="63">
        <f>Source!BZ59</f>
        <v>94</v>
      </c>
      <c r="F274" s="63"/>
      <c r="G274" s="63">
        <f>Source!AT59</f>
        <v>94</v>
      </c>
      <c r="H274" s="65"/>
      <c r="I274" s="64"/>
      <c r="J274" s="65"/>
      <c r="K274" s="64"/>
      <c r="L274" s="65">
        <f>SUM(AZ266:AZ276)</f>
        <v>53811.34</v>
      </c>
    </row>
    <row r="275" spans="1:83" ht="28.5" x14ac:dyDescent="0.2">
      <c r="A275" s="69"/>
      <c r="B275" s="69" t="s">
        <v>172</v>
      </c>
      <c r="C275" s="69" t="s">
        <v>610</v>
      </c>
      <c r="D275" s="70" t="s">
        <v>564</v>
      </c>
      <c r="E275" s="71">
        <f>Source!CA59</f>
        <v>51</v>
      </c>
      <c r="F275" s="71"/>
      <c r="G275" s="71">
        <f>Source!AU59</f>
        <v>51</v>
      </c>
      <c r="H275" s="72"/>
      <c r="I275" s="73"/>
      <c r="J275" s="72"/>
      <c r="K275" s="73"/>
      <c r="L275" s="72">
        <f>SUM(BA266:BA276)</f>
        <v>29195.52</v>
      </c>
    </row>
    <row r="276" spans="1:83" ht="15" x14ac:dyDescent="0.2">
      <c r="C276" s="78" t="s">
        <v>566</v>
      </c>
      <c r="D276" s="78"/>
      <c r="E276" s="78"/>
      <c r="F276" s="78"/>
      <c r="G276" s="78"/>
      <c r="H276" s="78"/>
      <c r="I276" s="79">
        <f>IF(E266&lt;&gt;0,K276/E266, 0)</f>
        <v>130.98379406307978</v>
      </c>
      <c r="J276" s="79"/>
      <c r="K276" s="79">
        <f>L267+L269+L274+L275+L270</f>
        <v>141200.53</v>
      </c>
      <c r="L276" s="79"/>
      <c r="AD276">
        <f>ROUND((Source!AT59/100)*((ROUND(SUMIF(SmtRes!AQ77:'SmtRes'!AQ78,"=1",SmtRes!AD77:'SmtRes'!AD78)*Source!I59, 2)+ROUND(SUMIF(SmtRes!AQ77:'SmtRes'!AQ78,"=1",SmtRes!AC77:'SmtRes'!AC78)*Source!I59, 2))), 2)</f>
        <v>538113.44999999995</v>
      </c>
      <c r="AE276">
        <f>ROUND((Source!AU59/100)*((ROUND(SUMIF(SmtRes!AQ77:'SmtRes'!AQ78,"=1",SmtRes!AD77:'SmtRes'!AD78)*Source!I59, 2)+ROUND(SUMIF(SmtRes!AQ77:'SmtRes'!AQ78,"=1",SmtRes!AC77:'SmtRes'!AC78)*Source!I59, 2))), 2)</f>
        <v>291955.17</v>
      </c>
      <c r="AN276" s="74">
        <f>L267+L269+L274+L275+L270</f>
        <v>141200.53</v>
      </c>
      <c r="AO276" s="74">
        <f>L269</f>
        <v>947.56</v>
      </c>
      <c r="AQ276" t="s">
        <v>567</v>
      </c>
      <c r="AR276" s="74">
        <f>L267</f>
        <v>57246.11</v>
      </c>
      <c r="AT276" s="74">
        <f>L270</f>
        <v>0</v>
      </c>
      <c r="AV276" t="s">
        <v>567</v>
      </c>
      <c r="AW276">
        <f>0</f>
        <v>0</v>
      </c>
      <c r="AZ276">
        <f>Source!X59</f>
        <v>53811.34</v>
      </c>
      <c r="BA276">
        <f>Source!Y59</f>
        <v>29195.52</v>
      </c>
      <c r="CD276">
        <v>1</v>
      </c>
    </row>
    <row r="277" spans="1:83" ht="71.25" x14ac:dyDescent="0.2">
      <c r="A277" s="59" t="s">
        <v>173</v>
      </c>
      <c r="B277" s="61" t="s">
        <v>611</v>
      </c>
      <c r="C277" s="61" t="str">
        <f>Source!G60</f>
        <v>Устройство гидроизоляции плоских кровель из полимерных составов методом безвоздушного нанесения: в один слой (применит. нанесение жидкой кровли)</v>
      </c>
      <c r="D277" s="62" t="str">
        <f>Source!H60</f>
        <v>100 м2</v>
      </c>
      <c r="E277" s="63">
        <f>Source!K60</f>
        <v>10.78</v>
      </c>
      <c r="F277" s="63"/>
      <c r="G277" s="63">
        <f>Source!I60</f>
        <v>10.78</v>
      </c>
      <c r="H277" s="65"/>
      <c r="I277" s="64"/>
      <c r="J277" s="65"/>
      <c r="K277" s="64"/>
      <c r="L277" s="65"/>
    </row>
    <row r="278" spans="1:83" x14ac:dyDescent="0.2">
      <c r="C278" s="66" t="str">
        <f>"Объем: "&amp;Source!I60&amp;"=1078/"&amp;"100"</f>
        <v>Объем: 10,78=1078/100</v>
      </c>
    </row>
    <row r="279" spans="1:83" ht="15" x14ac:dyDescent="0.2">
      <c r="A279" s="60"/>
      <c r="B279" s="63">
        <v>1</v>
      </c>
      <c r="C279" s="60" t="s">
        <v>553</v>
      </c>
      <c r="D279" s="62" t="s">
        <v>383</v>
      </c>
      <c r="E279" s="67"/>
      <c r="F279" s="63"/>
      <c r="G279" s="63">
        <f>Source!U60</f>
        <v>125.6948</v>
      </c>
      <c r="H279" s="63"/>
      <c r="I279" s="63"/>
      <c r="J279" s="63"/>
      <c r="K279" s="63"/>
      <c r="L279" s="68">
        <f>SUM(L280:L280)-SUMIF(CE280:CE280, 1, L280:L280)</f>
        <v>67589.86</v>
      </c>
    </row>
    <row r="280" spans="1:83" ht="14.25" x14ac:dyDescent="0.2">
      <c r="A280" s="61"/>
      <c r="B280" s="61" t="s">
        <v>477</v>
      </c>
      <c r="C280" s="61" t="s">
        <v>478</v>
      </c>
      <c r="D280" s="62" t="s">
        <v>383</v>
      </c>
      <c r="E280" s="63">
        <v>11.66</v>
      </c>
      <c r="F280" s="63"/>
      <c r="G280" s="63">
        <f>SmtRes!CX79</f>
        <v>125.6948</v>
      </c>
      <c r="H280" s="65"/>
      <c r="I280" s="64"/>
      <c r="J280" s="65">
        <f>SmtRes!CZ79</f>
        <v>537.73</v>
      </c>
      <c r="K280" s="64"/>
      <c r="L280" s="65">
        <f>SmtRes!DI79</f>
        <v>67589.86</v>
      </c>
    </row>
    <row r="281" spans="1:83" ht="15" x14ac:dyDescent="0.2">
      <c r="A281" s="60"/>
      <c r="B281" s="63">
        <v>2</v>
      </c>
      <c r="C281" s="60" t="s">
        <v>554</v>
      </c>
      <c r="D281" s="62"/>
      <c r="E281" s="67"/>
      <c r="F281" s="63"/>
      <c r="G281" s="63"/>
      <c r="H281" s="63"/>
      <c r="I281" s="63"/>
      <c r="J281" s="63"/>
      <c r="K281" s="63"/>
      <c r="L281" s="68">
        <f>SUM(L282:L288)-SUMIF(CE282:CE288, 1, L282:L288)</f>
        <v>12090.060000000001</v>
      </c>
    </row>
    <row r="282" spans="1:83" ht="15" x14ac:dyDescent="0.2">
      <c r="A282" s="60"/>
      <c r="B282" s="63"/>
      <c r="C282" s="60" t="s">
        <v>557</v>
      </c>
      <c r="D282" s="62" t="s">
        <v>383</v>
      </c>
      <c r="E282" s="67"/>
      <c r="F282" s="63"/>
      <c r="G282" s="63">
        <f>Source!V60</f>
        <v>2.4794</v>
      </c>
      <c r="H282" s="63"/>
      <c r="I282" s="63"/>
      <c r="J282" s="63"/>
      <c r="K282" s="63"/>
      <c r="L282" s="68">
        <f>SUMIF(CE283:CE288, 1, L283:L288)</f>
        <v>1593.27</v>
      </c>
      <c r="CE282">
        <v>1</v>
      </c>
    </row>
    <row r="283" spans="1:83" ht="28.5" x14ac:dyDescent="0.2">
      <c r="A283" s="61"/>
      <c r="B283" s="61" t="s">
        <v>430</v>
      </c>
      <c r="C283" s="61" t="s">
        <v>432</v>
      </c>
      <c r="D283" s="62" t="s">
        <v>389</v>
      </c>
      <c r="E283" s="63">
        <v>0.05</v>
      </c>
      <c r="F283" s="63"/>
      <c r="G283" s="63">
        <f>SmtRes!CX81</f>
        <v>0.53900000000000003</v>
      </c>
      <c r="H283" s="65">
        <f>SmtRes!CZ81</f>
        <v>622.62</v>
      </c>
      <c r="I283" s="64">
        <f>SmtRes!AJ81</f>
        <v>1.36</v>
      </c>
      <c r="J283" s="65">
        <f>ROUND(H283*I283, 2)</f>
        <v>846.76</v>
      </c>
      <c r="K283" s="64"/>
      <c r="L283" s="65">
        <f>SmtRes!DG81</f>
        <v>456.4</v>
      </c>
    </row>
    <row r="284" spans="1:83" ht="28.5" x14ac:dyDescent="0.2">
      <c r="A284" s="61"/>
      <c r="B284" s="61" t="s">
        <v>433</v>
      </c>
      <c r="C284" s="61" t="s">
        <v>595</v>
      </c>
      <c r="D284" s="62" t="s">
        <v>383</v>
      </c>
      <c r="E284" s="63">
        <f>SmtRes!DO81*SmtRes!AT81</f>
        <v>0.05</v>
      </c>
      <c r="F284" s="63"/>
      <c r="G284" s="63">
        <f>ROUND(E284*G277, 7)</f>
        <v>0.53900000000000003</v>
      </c>
      <c r="H284" s="65"/>
      <c r="I284" s="64"/>
      <c r="J284" s="65">
        <f>ROUND(SmtRes!AG81/SmtRes!DO81, 2)</f>
        <v>803.25</v>
      </c>
      <c r="K284" s="64"/>
      <c r="L284" s="65">
        <f>SmtRes!DH81</f>
        <v>432.95</v>
      </c>
      <c r="CE284">
        <v>1</v>
      </c>
    </row>
    <row r="285" spans="1:83" ht="28.5" x14ac:dyDescent="0.2">
      <c r="A285" s="61"/>
      <c r="B285" s="61" t="s">
        <v>394</v>
      </c>
      <c r="C285" s="61" t="s">
        <v>396</v>
      </c>
      <c r="D285" s="62" t="s">
        <v>389</v>
      </c>
      <c r="E285" s="63">
        <v>0.18</v>
      </c>
      <c r="F285" s="63"/>
      <c r="G285" s="63">
        <f>SmtRes!CX82</f>
        <v>1.9403999999999999</v>
      </c>
      <c r="H285" s="65">
        <f>SmtRes!CZ82</f>
        <v>477.92</v>
      </c>
      <c r="I285" s="64">
        <f>SmtRes!AJ82</f>
        <v>1.22</v>
      </c>
      <c r="J285" s="65">
        <f>ROUND(H285*I285, 2)</f>
        <v>583.05999999999995</v>
      </c>
      <c r="K285" s="64"/>
      <c r="L285" s="65">
        <f>SmtRes!DG82</f>
        <v>1131.3699999999999</v>
      </c>
    </row>
    <row r="286" spans="1:83" ht="28.5" x14ac:dyDescent="0.2">
      <c r="A286" s="61"/>
      <c r="B286" s="61" t="s">
        <v>397</v>
      </c>
      <c r="C286" s="61" t="s">
        <v>556</v>
      </c>
      <c r="D286" s="62" t="s">
        <v>383</v>
      </c>
      <c r="E286" s="63">
        <f>SmtRes!DO82*SmtRes!AT82</f>
        <v>0.18</v>
      </c>
      <c r="F286" s="63"/>
      <c r="G286" s="63">
        <f>ROUND(E286*G277, 7)</f>
        <v>1.9403999999999999</v>
      </c>
      <c r="H286" s="65"/>
      <c r="I286" s="64"/>
      <c r="J286" s="65">
        <f>ROUND(SmtRes!AG82/SmtRes!DO82, 2)</f>
        <v>597.98</v>
      </c>
      <c r="K286" s="64"/>
      <c r="L286" s="65">
        <f>SmtRes!DH82</f>
        <v>1160.32</v>
      </c>
      <c r="CE286">
        <v>1</v>
      </c>
    </row>
    <row r="287" spans="1:83" ht="57" x14ac:dyDescent="0.2">
      <c r="A287" s="61"/>
      <c r="B287" s="61" t="s">
        <v>465</v>
      </c>
      <c r="C287" s="61" t="s">
        <v>467</v>
      </c>
      <c r="D287" s="62" t="s">
        <v>389</v>
      </c>
      <c r="E287" s="63">
        <v>4.79</v>
      </c>
      <c r="F287" s="63"/>
      <c r="G287" s="63">
        <f>SmtRes!CX83</f>
        <v>51.636200000000002</v>
      </c>
      <c r="H287" s="65">
        <f>SmtRes!CZ83</f>
        <v>115.43</v>
      </c>
      <c r="I287" s="64">
        <f>SmtRes!AJ83</f>
        <v>1.27</v>
      </c>
      <c r="J287" s="65">
        <f>ROUND(H287*I287, 2)</f>
        <v>146.6</v>
      </c>
      <c r="K287" s="64"/>
      <c r="L287" s="65">
        <f>SmtRes!DG83</f>
        <v>7569.87</v>
      </c>
    </row>
    <row r="288" spans="1:83" ht="71.25" x14ac:dyDescent="0.2">
      <c r="A288" s="61"/>
      <c r="B288" s="61" t="s">
        <v>479</v>
      </c>
      <c r="C288" s="61" t="s">
        <v>481</v>
      </c>
      <c r="D288" s="62" t="s">
        <v>389</v>
      </c>
      <c r="E288" s="63">
        <v>4.79</v>
      </c>
      <c r="F288" s="63"/>
      <c r="G288" s="63">
        <f>SmtRes!CX84</f>
        <v>51.636200000000002</v>
      </c>
      <c r="H288" s="65">
        <f>SmtRes!CZ84</f>
        <v>41.15</v>
      </c>
      <c r="I288" s="64">
        <f>SmtRes!AJ84</f>
        <v>1.38</v>
      </c>
      <c r="J288" s="65">
        <f>ROUND(H288*I288, 2)</f>
        <v>56.79</v>
      </c>
      <c r="K288" s="64"/>
      <c r="L288" s="65">
        <f>SmtRes!DG84</f>
        <v>2932.42</v>
      </c>
    </row>
    <row r="289" spans="1:82" ht="15" x14ac:dyDescent="0.2">
      <c r="A289" s="60"/>
      <c r="B289" s="63">
        <v>4</v>
      </c>
      <c r="C289" s="60" t="s">
        <v>569</v>
      </c>
      <c r="D289" s="62"/>
      <c r="E289" s="67"/>
      <c r="F289" s="63"/>
      <c r="G289" s="63"/>
      <c r="H289" s="63"/>
      <c r="I289" s="63"/>
      <c r="J289" s="63"/>
      <c r="K289" s="63"/>
      <c r="L289" s="68">
        <f>SUM(L290:L291)-SUMIF(CE290:CE291, 1, L290:L291)</f>
        <v>15869.82</v>
      </c>
    </row>
    <row r="290" spans="1:82" ht="14.25" x14ac:dyDescent="0.2">
      <c r="A290" s="61"/>
      <c r="B290" s="61" t="s">
        <v>417</v>
      </c>
      <c r="C290" s="61" t="s">
        <v>419</v>
      </c>
      <c r="D290" s="62" t="s">
        <v>35</v>
      </c>
      <c r="E290" s="63">
        <v>0.75</v>
      </c>
      <c r="F290" s="63"/>
      <c r="G290" s="63">
        <f>SmtRes!CX85</f>
        <v>8.0850000000000009</v>
      </c>
      <c r="H290" s="65">
        <f>SmtRes!CZ85</f>
        <v>56.11</v>
      </c>
      <c r="I290" s="64">
        <f>SmtRes!AI85</f>
        <v>1.44</v>
      </c>
      <c r="J290" s="65">
        <f>ROUND(H290*I290, 2)</f>
        <v>80.8</v>
      </c>
      <c r="K290" s="64"/>
      <c r="L290" s="65">
        <f>SmtRes!DF85</f>
        <v>653.27</v>
      </c>
    </row>
    <row r="291" spans="1:82" ht="14.25" x14ac:dyDescent="0.2">
      <c r="A291" s="61"/>
      <c r="B291" s="61" t="s">
        <v>482</v>
      </c>
      <c r="C291" s="61" t="s">
        <v>484</v>
      </c>
      <c r="D291" s="62" t="s">
        <v>35</v>
      </c>
      <c r="E291" s="63">
        <v>17.78</v>
      </c>
      <c r="F291" s="63"/>
      <c r="G291" s="63">
        <f>SmtRes!CX88</f>
        <v>191.66839999999999</v>
      </c>
      <c r="H291" s="65">
        <f>SmtRes!CZ88</f>
        <v>60.6</v>
      </c>
      <c r="I291" s="64">
        <f>SmtRes!AI88</f>
        <v>1.31</v>
      </c>
      <c r="J291" s="65">
        <f>ROUND(H291*I291, 2)</f>
        <v>79.39</v>
      </c>
      <c r="K291" s="64"/>
      <c r="L291" s="65">
        <f>SmtRes!DF88</f>
        <v>15216.55</v>
      </c>
    </row>
    <row r="292" spans="1:82" ht="28.5" x14ac:dyDescent="0.2">
      <c r="A292" s="61"/>
      <c r="B292" s="61" t="str">
        <f>EtalonRes!I85</f>
        <v>14.2.05.03</v>
      </c>
      <c r="C292" s="61" t="str">
        <f>EtalonRes!K85</f>
        <v>Составы двухкомпонентные на основе полиуретановых смол</v>
      </c>
      <c r="D292" s="62" t="str">
        <f>EtalonRes!O85</f>
        <v>кг</v>
      </c>
      <c r="E292" s="63">
        <f>EtalonRes!X85</f>
        <v>0</v>
      </c>
      <c r="F292" s="63"/>
      <c r="G292" s="63">
        <f>ROUND(EtalonRes!AG85*Source!I60, 7)</f>
        <v>0</v>
      </c>
      <c r="H292" s="65"/>
      <c r="I292" s="64"/>
      <c r="J292" s="65"/>
      <c r="K292" s="64"/>
      <c r="L292" s="65"/>
    </row>
    <row r="293" spans="1:82" ht="14.25" x14ac:dyDescent="0.2">
      <c r="A293" s="61"/>
      <c r="B293" s="61" t="str">
        <f>EtalonRes!I86</f>
        <v>14.4.01.09</v>
      </c>
      <c r="C293" s="69" t="str">
        <f>EtalonRes!K86</f>
        <v>Грунтовки на основе эпоксидных смол</v>
      </c>
      <c r="D293" s="70" t="str">
        <f>EtalonRes!O86</f>
        <v>кг</v>
      </c>
      <c r="E293" s="71">
        <f>EtalonRes!X86</f>
        <v>0</v>
      </c>
      <c r="F293" s="71"/>
      <c r="G293" s="71">
        <f>ROUND(EtalonRes!AG86*Source!I60, 7)</f>
        <v>0</v>
      </c>
      <c r="H293" s="72"/>
      <c r="I293" s="73"/>
      <c r="J293" s="72"/>
      <c r="K293" s="73"/>
      <c r="L293" s="72"/>
    </row>
    <row r="294" spans="1:82" ht="15" x14ac:dyDescent="0.2">
      <c r="A294" s="61"/>
      <c r="B294" s="61"/>
      <c r="C294" s="76" t="s">
        <v>558</v>
      </c>
      <c r="D294" s="62"/>
      <c r="E294" s="63"/>
      <c r="F294" s="63"/>
      <c r="G294" s="63"/>
      <c r="H294" s="65"/>
      <c r="I294" s="64"/>
      <c r="J294" s="65"/>
      <c r="K294" s="64"/>
      <c r="L294" s="65">
        <f>L279+L281+L282+L289</f>
        <v>97143.010000000009</v>
      </c>
    </row>
    <row r="295" spans="1:82" ht="28.5" x14ac:dyDescent="0.2">
      <c r="A295" s="59" t="s">
        <v>612</v>
      </c>
      <c r="B295" s="61" t="str">
        <f>Source!F61</f>
        <v>Цена поставщика</v>
      </c>
      <c r="C295" s="61" t="str">
        <f>Source!G61</f>
        <v>Жидкая кровля PROFESSIONAL WHITEBASE (р-д на 1 слой 0,8кг/м2)</v>
      </c>
      <c r="D295" s="62" t="str">
        <f>Source!H61</f>
        <v>кг</v>
      </c>
      <c r="E295" s="63">
        <f>SmtRes!AT89</f>
        <v>80</v>
      </c>
      <c r="F295" s="63"/>
      <c r="G295" s="63">
        <f>Source!I61</f>
        <v>862.4</v>
      </c>
      <c r="H295" s="65"/>
      <c r="I295" s="64"/>
      <c r="J295" s="65">
        <f>Source!AK61</f>
        <v>625</v>
      </c>
      <c r="K295" s="64">
        <f>ROUND(1.02,7)</f>
        <v>1.02</v>
      </c>
      <c r="L295" s="65">
        <f>Source!P61</f>
        <v>549780</v>
      </c>
      <c r="AD295">
        <f>ROUND((Source!AT61/100)*((ROUND(ROUND(Source!AO61,2)*Source!I61, 2)+ROUND(ROUND(Source!AN61,2)*Source!I61, 2))), 2)</f>
        <v>0</v>
      </c>
      <c r="AE295">
        <f>ROUND((Source!AU61/100)*((ROUND(ROUND(Source!AO61,2)*Source!I61, 2)+ROUND(ROUND(Source!AN61,2)*Source!I61, 2))), 2)</f>
        <v>0</v>
      </c>
      <c r="AN295">
        <f>L295</f>
        <v>549780</v>
      </c>
      <c r="AW295">
        <f>L295</f>
        <v>549780</v>
      </c>
      <c r="AX295">
        <f>L295</f>
        <v>549780</v>
      </c>
      <c r="AZ295">
        <f>Source!X61</f>
        <v>0</v>
      </c>
      <c r="BA295">
        <f>Source!Y61</f>
        <v>0</v>
      </c>
      <c r="CD295">
        <v>1</v>
      </c>
    </row>
    <row r="296" spans="1:82" ht="14.25" x14ac:dyDescent="0.2">
      <c r="A296" s="61"/>
      <c r="B296" s="61"/>
      <c r="C296" s="61" t="s">
        <v>562</v>
      </c>
      <c r="D296" s="62"/>
      <c r="E296" s="63"/>
      <c r="F296" s="63"/>
      <c r="G296" s="63"/>
      <c r="H296" s="65"/>
      <c r="I296" s="64"/>
      <c r="J296" s="65"/>
      <c r="K296" s="64"/>
      <c r="L296" s="65">
        <f>SUM(AR277:AR299)+SUM(AS277:AS299)+SUM(AT277:AT299)+SUM(AU277:AU299)+SUM(AV277:AV299)</f>
        <v>69183.13</v>
      </c>
    </row>
    <row r="297" spans="1:82" ht="14.25" x14ac:dyDescent="0.2">
      <c r="A297" s="61"/>
      <c r="B297" s="61" t="s">
        <v>103</v>
      </c>
      <c r="C297" s="61" t="s">
        <v>590</v>
      </c>
      <c r="D297" s="62" t="s">
        <v>564</v>
      </c>
      <c r="E297" s="63">
        <f>Source!BZ60</f>
        <v>109</v>
      </c>
      <c r="F297" s="63"/>
      <c r="G297" s="63">
        <f>Source!AT60</f>
        <v>109</v>
      </c>
      <c r="H297" s="65"/>
      <c r="I297" s="64"/>
      <c r="J297" s="65"/>
      <c r="K297" s="64"/>
      <c r="L297" s="65">
        <f>SUM(AZ277:AZ299)</f>
        <v>75409.61</v>
      </c>
    </row>
    <row r="298" spans="1:82" ht="14.25" x14ac:dyDescent="0.2">
      <c r="A298" s="69"/>
      <c r="B298" s="69" t="s">
        <v>104</v>
      </c>
      <c r="C298" s="69" t="s">
        <v>592</v>
      </c>
      <c r="D298" s="70" t="s">
        <v>564</v>
      </c>
      <c r="E298" s="71">
        <f>Source!CA60</f>
        <v>57</v>
      </c>
      <c r="F298" s="71"/>
      <c r="G298" s="71">
        <f>Source!AU60</f>
        <v>57</v>
      </c>
      <c r="H298" s="72"/>
      <c r="I298" s="73"/>
      <c r="J298" s="72"/>
      <c r="K298" s="73"/>
      <c r="L298" s="72">
        <f>SUM(BA277:BA299)</f>
        <v>39434.379999999997</v>
      </c>
    </row>
    <row r="299" spans="1:82" ht="15" x14ac:dyDescent="0.2">
      <c r="C299" s="78" t="s">
        <v>566</v>
      </c>
      <c r="D299" s="78"/>
      <c r="E299" s="78"/>
      <c r="F299" s="78"/>
      <c r="G299" s="78"/>
      <c r="H299" s="78"/>
      <c r="I299" s="79">
        <f>IF(E277&lt;&gt;0,K299/E277, 0)</f>
        <v>70664.842300556586</v>
      </c>
      <c r="J299" s="79"/>
      <c r="K299" s="79">
        <f>L279+L281+L289+L297+L298+L282+SUM(L295:L295)</f>
        <v>761767</v>
      </c>
      <c r="L299" s="79"/>
      <c r="AD299">
        <f>ROUND((Source!AT60/100)*((ROUND(SUMIF(SmtRes!AQ79:'SmtRes'!AQ89,"=1",SmtRes!AD79:'SmtRes'!AD89)*Source!I60, 2)+ROUND(SUMIF(SmtRes!AQ79:'SmtRes'!AQ89,"=1",SmtRes!AC79:'SmtRes'!AC89)*Source!I60, 2))), 2)</f>
        <v>22783.17</v>
      </c>
      <c r="AE299">
        <f>ROUND((Source!AU60/100)*((ROUND(SUMIF(SmtRes!AQ79:'SmtRes'!AQ89,"=1",SmtRes!AD79:'SmtRes'!AD89)*Source!I60, 2)+ROUND(SUMIF(SmtRes!AQ79:'SmtRes'!AQ89,"=1",SmtRes!AC79:'SmtRes'!AC89)*Source!I60, 2))), 2)</f>
        <v>11914.13</v>
      </c>
      <c r="AN299" s="74">
        <f>L279+L281+L289+L297+L298+L282</f>
        <v>211986.99999999997</v>
      </c>
      <c r="AO299" s="74">
        <f>L281</f>
        <v>12090.060000000001</v>
      </c>
      <c r="AQ299" t="s">
        <v>567</v>
      </c>
      <c r="AR299" s="74">
        <f>L279</f>
        <v>67589.86</v>
      </c>
      <c r="AT299" s="74">
        <f>L282</f>
        <v>1593.27</v>
      </c>
      <c r="AV299" t="s">
        <v>567</v>
      </c>
      <c r="AW299" s="74">
        <f>L289</f>
        <v>15869.82</v>
      </c>
      <c r="AZ299">
        <f>Source!X60</f>
        <v>75409.61</v>
      </c>
      <c r="BA299">
        <f>Source!Y60</f>
        <v>39434.379999999997</v>
      </c>
      <c r="CD299">
        <v>1</v>
      </c>
    </row>
    <row r="300" spans="1:82" ht="99.75" x14ac:dyDescent="0.2">
      <c r="A300" s="59" t="s">
        <v>187</v>
      </c>
      <c r="B300" s="61" t="s">
        <v>613</v>
      </c>
      <c r="C300" s="61" t="str">
        <f>Source!G64</f>
        <v>Устройство гидроизоляции плоских кровель из полимерных составов методом безвоздушного нанесения: на каждый последующий слой добавлять к норме 12-01-040-01 (применит. нанесение жидкой кровли, второй слой)</v>
      </c>
      <c r="D300" s="62" t="str">
        <f>Source!H64</f>
        <v>100 м2</v>
      </c>
      <c r="E300" s="63">
        <f>Source!K64</f>
        <v>10.78</v>
      </c>
      <c r="F300" s="63"/>
      <c r="G300" s="63">
        <f>Source!I64</f>
        <v>10.78</v>
      </c>
      <c r="H300" s="65"/>
      <c r="I300" s="64"/>
      <c r="J300" s="65"/>
      <c r="K300" s="64"/>
      <c r="L300" s="65"/>
    </row>
    <row r="301" spans="1:82" x14ac:dyDescent="0.2">
      <c r="C301" s="66" t="str">
        <f>"Объем: "&amp;Source!I64&amp;"=1078/"&amp;"100"</f>
        <v>Объем: 10,78=1078/100</v>
      </c>
    </row>
    <row r="302" spans="1:82" ht="15" x14ac:dyDescent="0.2">
      <c r="A302" s="60"/>
      <c r="B302" s="63">
        <v>1</v>
      </c>
      <c r="C302" s="60" t="s">
        <v>553</v>
      </c>
      <c r="D302" s="62" t="s">
        <v>383</v>
      </c>
      <c r="E302" s="67"/>
      <c r="F302" s="63"/>
      <c r="G302" s="63">
        <f>Source!U64</f>
        <v>47.000799999999998</v>
      </c>
      <c r="H302" s="63"/>
      <c r="I302" s="63"/>
      <c r="J302" s="63"/>
      <c r="K302" s="63"/>
      <c r="L302" s="68">
        <f>SUM(L303:L303)-SUMIF(CE303:CE303, 1, L303:L303)</f>
        <v>25273.74</v>
      </c>
    </row>
    <row r="303" spans="1:82" ht="14.25" x14ac:dyDescent="0.2">
      <c r="A303" s="61"/>
      <c r="B303" s="61" t="s">
        <v>477</v>
      </c>
      <c r="C303" s="61" t="s">
        <v>478</v>
      </c>
      <c r="D303" s="62" t="s">
        <v>383</v>
      </c>
      <c r="E303" s="63">
        <v>4.3600000000000003</v>
      </c>
      <c r="F303" s="63"/>
      <c r="G303" s="63">
        <f>SmtRes!CX90</f>
        <v>47.000799999999998</v>
      </c>
      <c r="H303" s="65"/>
      <c r="I303" s="64"/>
      <c r="J303" s="65">
        <f>SmtRes!CZ90</f>
        <v>537.73</v>
      </c>
      <c r="K303" s="64"/>
      <c r="L303" s="65">
        <f>SmtRes!DI90</f>
        <v>25273.74</v>
      </c>
    </row>
    <row r="304" spans="1:82" ht="15" x14ac:dyDescent="0.2">
      <c r="A304" s="60"/>
      <c r="B304" s="63">
        <v>2</v>
      </c>
      <c r="C304" s="60" t="s">
        <v>554</v>
      </c>
      <c r="D304" s="62"/>
      <c r="E304" s="67"/>
      <c r="F304" s="63"/>
      <c r="G304" s="63"/>
      <c r="H304" s="63"/>
      <c r="I304" s="63"/>
      <c r="J304" s="63"/>
      <c r="K304" s="63"/>
      <c r="L304" s="68">
        <f>SUM(L305:L311)-SUMIF(CE305:CE311, 1, L305:L311)</f>
        <v>4619.6200000000008</v>
      </c>
    </row>
    <row r="305" spans="1:83" ht="15" x14ac:dyDescent="0.2">
      <c r="A305" s="60"/>
      <c r="B305" s="63"/>
      <c r="C305" s="60" t="s">
        <v>557</v>
      </c>
      <c r="D305" s="62" t="s">
        <v>383</v>
      </c>
      <c r="E305" s="67"/>
      <c r="F305" s="63"/>
      <c r="G305" s="63">
        <f>Source!V64</f>
        <v>1.2936000000000001</v>
      </c>
      <c r="H305" s="63"/>
      <c r="I305" s="63"/>
      <c r="J305" s="63"/>
      <c r="K305" s="63"/>
      <c r="L305" s="68">
        <f>SUMIF(CE306:CE311, 1, L306:L311)</f>
        <v>795.67000000000007</v>
      </c>
      <c r="CE305">
        <v>1</v>
      </c>
    </row>
    <row r="306" spans="1:83" ht="28.5" x14ac:dyDescent="0.2">
      <c r="A306" s="61"/>
      <c r="B306" s="61" t="s">
        <v>430</v>
      </c>
      <c r="C306" s="61" t="s">
        <v>432</v>
      </c>
      <c r="D306" s="62" t="s">
        <v>389</v>
      </c>
      <c r="E306" s="63">
        <v>0.01</v>
      </c>
      <c r="F306" s="63"/>
      <c r="G306" s="63">
        <f>SmtRes!CX92</f>
        <v>0.10780000000000001</v>
      </c>
      <c r="H306" s="65">
        <f>SmtRes!CZ92</f>
        <v>622.62</v>
      </c>
      <c r="I306" s="64">
        <f>SmtRes!AJ92</f>
        <v>1.36</v>
      </c>
      <c r="J306" s="65">
        <f>ROUND(H306*I306, 2)</f>
        <v>846.76</v>
      </c>
      <c r="K306" s="64"/>
      <c r="L306" s="65">
        <f>SmtRes!DG92</f>
        <v>91.28</v>
      </c>
    </row>
    <row r="307" spans="1:83" ht="28.5" x14ac:dyDescent="0.2">
      <c r="A307" s="61"/>
      <c r="B307" s="61" t="s">
        <v>433</v>
      </c>
      <c r="C307" s="61" t="s">
        <v>595</v>
      </c>
      <c r="D307" s="62" t="s">
        <v>383</v>
      </c>
      <c r="E307" s="63">
        <f>SmtRes!DO92*SmtRes!AT92</f>
        <v>0.01</v>
      </c>
      <c r="F307" s="63"/>
      <c r="G307" s="63">
        <f>ROUND(E307*G300, 7)</f>
        <v>0.10780000000000001</v>
      </c>
      <c r="H307" s="65"/>
      <c r="I307" s="64"/>
      <c r="J307" s="65">
        <f>ROUND(SmtRes!AG92/SmtRes!DO92, 2)</f>
        <v>803.25</v>
      </c>
      <c r="K307" s="64"/>
      <c r="L307" s="65">
        <f>SmtRes!DH92</f>
        <v>86.59</v>
      </c>
      <c r="CE307">
        <v>1</v>
      </c>
    </row>
    <row r="308" spans="1:83" ht="28.5" x14ac:dyDescent="0.2">
      <c r="A308" s="61"/>
      <c r="B308" s="61" t="s">
        <v>394</v>
      </c>
      <c r="C308" s="61" t="s">
        <v>396</v>
      </c>
      <c r="D308" s="62" t="s">
        <v>389</v>
      </c>
      <c r="E308" s="63">
        <v>0.11</v>
      </c>
      <c r="F308" s="63"/>
      <c r="G308" s="63">
        <f>SmtRes!CX93</f>
        <v>1.1858</v>
      </c>
      <c r="H308" s="65">
        <f>SmtRes!CZ93</f>
        <v>477.92</v>
      </c>
      <c r="I308" s="64">
        <f>SmtRes!AJ93</f>
        <v>1.22</v>
      </c>
      <c r="J308" s="65">
        <f>ROUND(H308*I308, 2)</f>
        <v>583.05999999999995</v>
      </c>
      <c r="K308" s="64"/>
      <c r="L308" s="65">
        <f>SmtRes!DG93</f>
        <v>691.39</v>
      </c>
    </row>
    <row r="309" spans="1:83" ht="28.5" x14ac:dyDescent="0.2">
      <c r="A309" s="61"/>
      <c r="B309" s="61" t="s">
        <v>397</v>
      </c>
      <c r="C309" s="61" t="s">
        <v>556</v>
      </c>
      <c r="D309" s="62" t="s">
        <v>383</v>
      </c>
      <c r="E309" s="63">
        <f>SmtRes!DO93*SmtRes!AT93</f>
        <v>0.11</v>
      </c>
      <c r="F309" s="63"/>
      <c r="G309" s="63">
        <f>ROUND(E309*G300, 7)</f>
        <v>1.1858</v>
      </c>
      <c r="H309" s="65"/>
      <c r="I309" s="64"/>
      <c r="J309" s="65">
        <f>ROUND(SmtRes!AG93/SmtRes!DO93, 2)</f>
        <v>597.98</v>
      </c>
      <c r="K309" s="64"/>
      <c r="L309" s="65">
        <f>SmtRes!DH93</f>
        <v>709.08</v>
      </c>
      <c r="CE309">
        <v>1</v>
      </c>
    </row>
    <row r="310" spans="1:83" ht="57" x14ac:dyDescent="0.2">
      <c r="A310" s="61"/>
      <c r="B310" s="61" t="s">
        <v>465</v>
      </c>
      <c r="C310" s="61" t="s">
        <v>467</v>
      </c>
      <c r="D310" s="62" t="s">
        <v>389</v>
      </c>
      <c r="E310" s="63">
        <v>1.75</v>
      </c>
      <c r="F310" s="63"/>
      <c r="G310" s="63">
        <f>SmtRes!CX94</f>
        <v>18.864999999999998</v>
      </c>
      <c r="H310" s="65">
        <f>SmtRes!CZ94</f>
        <v>115.43</v>
      </c>
      <c r="I310" s="64">
        <f>SmtRes!AJ94</f>
        <v>1.27</v>
      </c>
      <c r="J310" s="65">
        <f>ROUND(H310*I310, 2)</f>
        <v>146.6</v>
      </c>
      <c r="K310" s="64"/>
      <c r="L310" s="65">
        <f>SmtRes!DG94</f>
        <v>2765.61</v>
      </c>
    </row>
    <row r="311" spans="1:83" ht="71.25" x14ac:dyDescent="0.2">
      <c r="A311" s="61"/>
      <c r="B311" s="61" t="s">
        <v>479</v>
      </c>
      <c r="C311" s="61" t="s">
        <v>481</v>
      </c>
      <c r="D311" s="62" t="s">
        <v>389</v>
      </c>
      <c r="E311" s="63">
        <v>1.75</v>
      </c>
      <c r="F311" s="63"/>
      <c r="G311" s="63">
        <f>SmtRes!CX95</f>
        <v>18.864999999999998</v>
      </c>
      <c r="H311" s="65">
        <f>SmtRes!CZ95</f>
        <v>41.15</v>
      </c>
      <c r="I311" s="64">
        <f>SmtRes!AJ95</f>
        <v>1.38</v>
      </c>
      <c r="J311" s="65">
        <f>ROUND(H311*I311, 2)</f>
        <v>56.79</v>
      </c>
      <c r="K311" s="64"/>
      <c r="L311" s="65">
        <f>SmtRes!DG95</f>
        <v>1071.3399999999999</v>
      </c>
    </row>
    <row r="312" spans="1:83" ht="15" x14ac:dyDescent="0.2">
      <c r="A312" s="60"/>
      <c r="B312" s="63">
        <v>4</v>
      </c>
      <c r="C312" s="60" t="s">
        <v>569</v>
      </c>
      <c r="D312" s="62"/>
      <c r="E312" s="67"/>
      <c r="F312" s="63"/>
      <c r="G312" s="63"/>
      <c r="H312" s="63"/>
      <c r="I312" s="63"/>
      <c r="J312" s="63"/>
      <c r="K312" s="63"/>
      <c r="L312" s="68">
        <f>SUM(L313:L314)-SUMIF(CE313:CE314, 1, L313:L314)</f>
        <v>5288.52</v>
      </c>
    </row>
    <row r="313" spans="1:83" ht="14.25" x14ac:dyDescent="0.2">
      <c r="A313" s="61"/>
      <c r="B313" s="61" t="s">
        <v>417</v>
      </c>
      <c r="C313" s="61" t="s">
        <v>419</v>
      </c>
      <c r="D313" s="62" t="s">
        <v>35</v>
      </c>
      <c r="E313" s="63">
        <v>0.25</v>
      </c>
      <c r="F313" s="63"/>
      <c r="G313" s="63">
        <f>SmtRes!CX96</f>
        <v>2.6949999999999998</v>
      </c>
      <c r="H313" s="65">
        <f>SmtRes!CZ96</f>
        <v>56.11</v>
      </c>
      <c r="I313" s="64">
        <f>SmtRes!AI96</f>
        <v>1.44</v>
      </c>
      <c r="J313" s="65">
        <f>ROUND(H313*I313, 2)</f>
        <v>80.8</v>
      </c>
      <c r="K313" s="64"/>
      <c r="L313" s="65">
        <f>SmtRes!DF96</f>
        <v>217.76</v>
      </c>
    </row>
    <row r="314" spans="1:83" ht="14.25" x14ac:dyDescent="0.2">
      <c r="A314" s="61"/>
      <c r="B314" s="61" t="s">
        <v>482</v>
      </c>
      <c r="C314" s="61" t="s">
        <v>484</v>
      </c>
      <c r="D314" s="62" t="s">
        <v>35</v>
      </c>
      <c r="E314" s="63">
        <v>5.9249999999999998</v>
      </c>
      <c r="F314" s="63"/>
      <c r="G314" s="63">
        <f>SmtRes!CX98</f>
        <v>63.871499999999997</v>
      </c>
      <c r="H314" s="65">
        <f>SmtRes!CZ98</f>
        <v>60.6</v>
      </c>
      <c r="I314" s="64">
        <f>SmtRes!AI98</f>
        <v>1.31</v>
      </c>
      <c r="J314" s="65">
        <f>ROUND(H314*I314, 2)</f>
        <v>79.39</v>
      </c>
      <c r="K314" s="64"/>
      <c r="L314" s="65">
        <f>SmtRes!DF98</f>
        <v>5070.76</v>
      </c>
    </row>
    <row r="315" spans="1:83" ht="28.5" x14ac:dyDescent="0.2">
      <c r="A315" s="61"/>
      <c r="B315" s="61" t="str">
        <f>EtalonRes!I95</f>
        <v>14.2.05.03</v>
      </c>
      <c r="C315" s="69" t="str">
        <f>EtalonRes!K95</f>
        <v>Составы двухкомпонентные на основе полиуретановых смол</v>
      </c>
      <c r="D315" s="70" t="str">
        <f>EtalonRes!O95</f>
        <v>кг</v>
      </c>
      <c r="E315" s="71">
        <f>EtalonRes!X95</f>
        <v>0</v>
      </c>
      <c r="F315" s="71"/>
      <c r="G315" s="71">
        <f>ROUND(EtalonRes!AG95*Source!I64, 7)</f>
        <v>0</v>
      </c>
      <c r="H315" s="72"/>
      <c r="I315" s="73"/>
      <c r="J315" s="72"/>
      <c r="K315" s="73"/>
      <c r="L315" s="72"/>
    </row>
    <row r="316" spans="1:83" ht="15" x14ac:dyDescent="0.2">
      <c r="A316" s="61"/>
      <c r="B316" s="61"/>
      <c r="C316" s="76" t="s">
        <v>558</v>
      </c>
      <c r="D316" s="62"/>
      <c r="E316" s="63"/>
      <c r="F316" s="63"/>
      <c r="G316" s="63"/>
      <c r="H316" s="65"/>
      <c r="I316" s="64"/>
      <c r="J316" s="65"/>
      <c r="K316" s="64"/>
      <c r="L316" s="65">
        <f>L302+L304+L305+L312</f>
        <v>35977.550000000003</v>
      </c>
    </row>
    <row r="317" spans="1:83" ht="28.5" x14ac:dyDescent="0.2">
      <c r="A317" s="59" t="s">
        <v>614</v>
      </c>
      <c r="B317" s="61" t="str">
        <f>Source!F65</f>
        <v>Цена поставщика</v>
      </c>
      <c r="C317" s="61" t="str">
        <f>Source!G65</f>
        <v>Жидкая кровля PROFESSIONAL WHITEBASE  (р-д на 1 слой 0,8кг/м2)</v>
      </c>
      <c r="D317" s="62" t="str">
        <f>Source!H65</f>
        <v>кг</v>
      </c>
      <c r="E317" s="63">
        <f>SmtRes!AT99</f>
        <v>80</v>
      </c>
      <c r="F317" s="63"/>
      <c r="G317" s="63">
        <f>Source!I65</f>
        <v>862.4</v>
      </c>
      <c r="H317" s="65"/>
      <c r="I317" s="64"/>
      <c r="J317" s="65">
        <f>Source!AK65</f>
        <v>625</v>
      </c>
      <c r="K317" s="64">
        <f>ROUND(1.02,7)</f>
        <v>1.02</v>
      </c>
      <c r="L317" s="65">
        <f>Source!P65</f>
        <v>549780</v>
      </c>
      <c r="AD317">
        <f>ROUND((Source!AT65/100)*((ROUND(ROUND(Source!AO65,2)*Source!I65, 2)+ROUND(ROUND(Source!AN65,2)*Source!I65, 2))), 2)</f>
        <v>0</v>
      </c>
      <c r="AE317">
        <f>ROUND((Source!AU65/100)*((ROUND(ROUND(Source!AO65,2)*Source!I65, 2)+ROUND(ROUND(Source!AN65,2)*Source!I65, 2))), 2)</f>
        <v>0</v>
      </c>
      <c r="AN317">
        <f>L317</f>
        <v>549780</v>
      </c>
      <c r="AW317">
        <f>L317</f>
        <v>549780</v>
      </c>
      <c r="AX317">
        <f>L317</f>
        <v>549780</v>
      </c>
      <c r="AZ317">
        <f>Source!X65</f>
        <v>0</v>
      </c>
      <c r="BA317">
        <f>Source!Y65</f>
        <v>0</v>
      </c>
      <c r="CD317">
        <v>1</v>
      </c>
    </row>
    <row r="318" spans="1:83" ht="14.25" x14ac:dyDescent="0.2">
      <c r="A318" s="61"/>
      <c r="B318" s="61"/>
      <c r="C318" s="61" t="s">
        <v>562</v>
      </c>
      <c r="D318" s="62"/>
      <c r="E318" s="63"/>
      <c r="F318" s="63"/>
      <c r="G318" s="63"/>
      <c r="H318" s="65"/>
      <c r="I318" s="64"/>
      <c r="J318" s="65"/>
      <c r="K318" s="64"/>
      <c r="L318" s="65">
        <f>SUM(AR300:AR321)+SUM(AS300:AS321)+SUM(AT300:AT321)+SUM(AU300:AU321)+SUM(AV300:AV321)</f>
        <v>26069.410000000003</v>
      </c>
    </row>
    <row r="319" spans="1:83" ht="14.25" x14ac:dyDescent="0.2">
      <c r="A319" s="61"/>
      <c r="B319" s="61" t="s">
        <v>103</v>
      </c>
      <c r="C319" s="61" t="s">
        <v>590</v>
      </c>
      <c r="D319" s="62" t="s">
        <v>564</v>
      </c>
      <c r="E319" s="63">
        <f>Source!BZ64</f>
        <v>109</v>
      </c>
      <c r="F319" s="63"/>
      <c r="G319" s="63">
        <f>Source!AT64</f>
        <v>109</v>
      </c>
      <c r="H319" s="65"/>
      <c r="I319" s="64"/>
      <c r="J319" s="65"/>
      <c r="K319" s="64"/>
      <c r="L319" s="65">
        <f>SUM(AZ300:AZ321)</f>
        <v>28415.66</v>
      </c>
    </row>
    <row r="320" spans="1:83" ht="14.25" x14ac:dyDescent="0.2">
      <c r="A320" s="69"/>
      <c r="B320" s="69" t="s">
        <v>104</v>
      </c>
      <c r="C320" s="69" t="s">
        <v>592</v>
      </c>
      <c r="D320" s="70" t="s">
        <v>564</v>
      </c>
      <c r="E320" s="71">
        <f>Source!CA64</f>
        <v>57</v>
      </c>
      <c r="F320" s="71"/>
      <c r="G320" s="71">
        <f>Source!AU64</f>
        <v>57</v>
      </c>
      <c r="H320" s="72"/>
      <c r="I320" s="73"/>
      <c r="J320" s="72"/>
      <c r="K320" s="73"/>
      <c r="L320" s="72">
        <f>SUM(BA300:BA321)</f>
        <v>14859.56</v>
      </c>
    </row>
    <row r="321" spans="1:82" ht="15" x14ac:dyDescent="0.2">
      <c r="C321" s="78" t="s">
        <v>566</v>
      </c>
      <c r="D321" s="78"/>
      <c r="E321" s="78"/>
      <c r="F321" s="78"/>
      <c r="G321" s="78"/>
      <c r="H321" s="78"/>
      <c r="I321" s="79">
        <f>IF(E300&lt;&gt;0,K321/E300, 0)</f>
        <v>58351.833951762528</v>
      </c>
      <c r="J321" s="79"/>
      <c r="K321" s="79">
        <f>L302+L304+L312+L319+L320+L305+SUM(L317:L317)</f>
        <v>629032.77</v>
      </c>
      <c r="L321" s="79"/>
      <c r="AD321">
        <f>ROUND((Source!AT64/100)*((ROUND(SUMIF(SmtRes!AQ90:'SmtRes'!AQ99,"=1",SmtRes!AD90:'SmtRes'!AD99)*Source!I64, 2)+ROUND(SUMIF(SmtRes!AQ90:'SmtRes'!AQ99,"=1",SmtRes!AC90:'SmtRes'!AC99)*Source!I64, 2))), 2)</f>
        <v>22783.17</v>
      </c>
      <c r="AE321">
        <f>ROUND((Source!AU64/100)*((ROUND(SUMIF(SmtRes!AQ90:'SmtRes'!AQ99,"=1",SmtRes!AD90:'SmtRes'!AD99)*Source!I64, 2)+ROUND(SUMIF(SmtRes!AQ90:'SmtRes'!AQ99,"=1",SmtRes!AC90:'SmtRes'!AC99)*Source!I64, 2))), 2)</f>
        <v>11914.13</v>
      </c>
      <c r="AN321" s="74">
        <f>L302+L304+L312+L319+L320+L305</f>
        <v>79252.77</v>
      </c>
      <c r="AO321" s="74">
        <f>L304</f>
        <v>4619.6200000000008</v>
      </c>
      <c r="AQ321" t="s">
        <v>567</v>
      </c>
      <c r="AR321" s="74">
        <f>L302</f>
        <v>25273.74</v>
      </c>
      <c r="AT321" s="74">
        <f>L305</f>
        <v>795.67000000000007</v>
      </c>
      <c r="AV321" t="s">
        <v>567</v>
      </c>
      <c r="AW321" s="74">
        <f>L312</f>
        <v>5288.52</v>
      </c>
      <c r="AZ321">
        <f>Source!X64</f>
        <v>28415.66</v>
      </c>
      <c r="BA321">
        <f>Source!Y64</f>
        <v>14859.56</v>
      </c>
      <c r="CD321">
        <v>1</v>
      </c>
    </row>
    <row r="322" spans="1:82" ht="42.75" x14ac:dyDescent="0.2">
      <c r="A322" s="83" t="s">
        <v>194</v>
      </c>
      <c r="B322" s="69" t="s">
        <v>195</v>
      </c>
      <c r="C322" s="69" t="str">
        <f>Source!G67</f>
        <v>Погрузка в автотранспортное средство: мусор строительный с погрузкой вручную</v>
      </c>
      <c r="D322" s="70" t="str">
        <f>Source!H67</f>
        <v>1т груза</v>
      </c>
      <c r="E322" s="71">
        <f>Source!K67</f>
        <v>1.81</v>
      </c>
      <c r="F322" s="71"/>
      <c r="G322" s="71">
        <f>Source!I67</f>
        <v>1.81</v>
      </c>
      <c r="H322" s="72"/>
      <c r="I322" s="73"/>
      <c r="J322" s="72">
        <f>Source!AK67</f>
        <v>1278.44</v>
      </c>
      <c r="K322" s="73"/>
      <c r="L322" s="72">
        <f>Source!HD67</f>
        <v>2313.98</v>
      </c>
    </row>
    <row r="323" spans="1:82" ht="15" x14ac:dyDescent="0.2">
      <c r="C323" s="78" t="s">
        <v>566</v>
      </c>
      <c r="D323" s="78"/>
      <c r="E323" s="78"/>
      <c r="F323" s="78"/>
      <c r="G323" s="78"/>
      <c r="H323" s="78"/>
      <c r="I323" s="79">
        <f>IF(E322&lt;&gt;0,K323/E322, 0)</f>
        <v>1278.4419889502763</v>
      </c>
      <c r="J323" s="79"/>
      <c r="K323" s="79">
        <f>L322</f>
        <v>2313.98</v>
      </c>
      <c r="L323" s="79"/>
      <c r="AD323">
        <f>ROUND((Source!AT67/100)*((ROUND(0*Source!I67, 2)+ROUND(0*Source!I67, 2))), 2)</f>
        <v>0</v>
      </c>
      <c r="AE323">
        <f>ROUND((Source!AU67/100)*((ROUND(0*Source!I67, 2)+ROUND(0*Source!I67, 2))), 2)</f>
        <v>0</v>
      </c>
      <c r="AN323" s="74">
        <f>L322</f>
        <v>2313.98</v>
      </c>
      <c r="AP323">
        <f>0</f>
        <v>0</v>
      </c>
      <c r="AQ323" t="s">
        <v>567</v>
      </c>
      <c r="AS323">
        <f>0</f>
        <v>0</v>
      </c>
      <c r="AU323">
        <f>0</f>
        <v>0</v>
      </c>
      <c r="AV323" t="s">
        <v>567</v>
      </c>
      <c r="AZ323">
        <f>Source!X67</f>
        <v>0</v>
      </c>
      <c r="BA323">
        <f>Source!Y67</f>
        <v>0</v>
      </c>
      <c r="BB323" s="74">
        <f>L322</f>
        <v>2313.98</v>
      </c>
      <c r="CD323">
        <v>1</v>
      </c>
    </row>
    <row r="324" spans="1:82" ht="57" x14ac:dyDescent="0.2">
      <c r="A324" s="83" t="s">
        <v>202</v>
      </c>
      <c r="B324" s="69" t="str">
        <f>Source!F68</f>
        <v>Тариф Регионального оператора г.Москвы на 2026 г.</v>
      </c>
      <c r="C324" s="69" t="str">
        <f>Source!G68</f>
        <v>Вывоз и утилизация мусора контейнерами вместимостью 8 м3 (972,7*1,043*8=8116,21)</v>
      </c>
      <c r="D324" s="70" t="str">
        <f>Source!H68</f>
        <v>1 контейнер</v>
      </c>
      <c r="E324" s="71">
        <f>Source!K68</f>
        <v>1</v>
      </c>
      <c r="F324" s="71"/>
      <c r="G324" s="71">
        <f>Source!I68</f>
        <v>1</v>
      </c>
      <c r="H324" s="72"/>
      <c r="I324" s="73"/>
      <c r="J324" s="72">
        <f>Source!AL68</f>
        <v>8116.21</v>
      </c>
      <c r="K324" s="73"/>
      <c r="L324" s="72">
        <f>Source!HG68</f>
        <v>8116.21</v>
      </c>
    </row>
    <row r="325" spans="1:82" ht="15" x14ac:dyDescent="0.2">
      <c r="C325" s="78" t="s">
        <v>566</v>
      </c>
      <c r="D325" s="78"/>
      <c r="E325" s="78"/>
      <c r="F325" s="78"/>
      <c r="G325" s="78"/>
      <c r="H325" s="78"/>
      <c r="I325" s="79">
        <f>IF(E324&lt;&gt;0,K325/E324, 0)</f>
        <v>8116.21</v>
      </c>
      <c r="J325" s="79"/>
      <c r="K325" s="79">
        <f>L324</f>
        <v>8116.21</v>
      </c>
      <c r="L325" s="79"/>
      <c r="AD325">
        <f>ROUND((Source!AT68/100)*((ROUND(ROUND(Source!AO68,2)*Source!I68, 2)+ROUND(ROUND(Source!AN68,2)*Source!I68, 2))), 2)</f>
        <v>0</v>
      </c>
      <c r="AE325">
        <f>ROUND((Source!AU68/100)*((ROUND(ROUND(Source!AO68,2)*Source!I68, 2)+ROUND(ROUND(Source!AN68,2)*Source!I68, 2))), 2)</f>
        <v>0</v>
      </c>
      <c r="AN325" s="74">
        <f>L324</f>
        <v>8116.21</v>
      </c>
      <c r="AO325">
        <f>0</f>
        <v>0</v>
      </c>
      <c r="AQ325" t="s">
        <v>567</v>
      </c>
      <c r="AR325">
        <f>0</f>
        <v>0</v>
      </c>
      <c r="AT325">
        <f>0</f>
        <v>0</v>
      </c>
      <c r="AV325" t="s">
        <v>567</v>
      </c>
      <c r="AW325" s="74">
        <f>L324</f>
        <v>8116.21</v>
      </c>
      <c r="AX325" s="74">
        <f>L324</f>
        <v>8116.21</v>
      </c>
      <c r="AZ325">
        <f>Source!X68</f>
        <v>0</v>
      </c>
      <c r="BA325">
        <f>Source!Y68</f>
        <v>0</v>
      </c>
      <c r="CD325">
        <v>1</v>
      </c>
    </row>
    <row r="327" spans="1:82" ht="15" x14ac:dyDescent="0.2">
      <c r="A327" s="86"/>
      <c r="B327" s="87"/>
      <c r="C327" s="88" t="s">
        <v>615</v>
      </c>
      <c r="D327" s="88"/>
      <c r="E327" s="88"/>
      <c r="F327" s="88"/>
      <c r="G327" s="88"/>
      <c r="H327" s="88"/>
      <c r="I327" s="68"/>
      <c r="J327" s="86"/>
      <c r="K327" s="89"/>
      <c r="L327" s="68">
        <f>L329+L330+L336+L340</f>
        <v>1548118.27</v>
      </c>
    </row>
    <row r="328" spans="1:82" ht="14.25" x14ac:dyDescent="0.2">
      <c r="A328" s="77"/>
      <c r="B328" s="84"/>
      <c r="C328" s="90" t="s">
        <v>616</v>
      </c>
      <c r="D328" s="85"/>
      <c r="E328" s="85"/>
      <c r="F328" s="85"/>
      <c r="G328" s="85"/>
      <c r="H328" s="85"/>
      <c r="I328" s="65"/>
      <c r="J328" s="77"/>
      <c r="K328" s="63"/>
      <c r="L328" s="65"/>
    </row>
    <row r="329" spans="1:82" ht="14.25" x14ac:dyDescent="0.2">
      <c r="A329" s="77"/>
      <c r="B329" s="84"/>
      <c r="C329" s="85" t="s">
        <v>617</v>
      </c>
      <c r="D329" s="85"/>
      <c r="E329" s="85"/>
      <c r="F329" s="85"/>
      <c r="G329" s="85"/>
      <c r="H329" s="85"/>
      <c r="I329" s="65"/>
      <c r="J329" s="77"/>
      <c r="K329" s="63"/>
      <c r="L329" s="65">
        <f>SUM(AR55:AR325)</f>
        <v>215475.52999999997</v>
      </c>
    </row>
    <row r="330" spans="1:82" ht="14.25" hidden="1" x14ac:dyDescent="0.2">
      <c r="A330" s="77"/>
      <c r="B330" s="84"/>
      <c r="C330" s="85" t="s">
        <v>618</v>
      </c>
      <c r="D330" s="85"/>
      <c r="E330" s="85"/>
      <c r="F330" s="85"/>
      <c r="G330" s="85"/>
      <c r="H330" s="85"/>
      <c r="I330" s="65"/>
      <c r="J330" s="77"/>
      <c r="K330" s="63"/>
      <c r="L330" s="65">
        <f>L332+L335+L334</f>
        <v>21587.32</v>
      </c>
    </row>
    <row r="331" spans="1:82" ht="14.25" hidden="1" x14ac:dyDescent="0.2">
      <c r="A331" s="77"/>
      <c r="B331" s="84"/>
      <c r="C331" s="90" t="s">
        <v>619</v>
      </c>
      <c r="D331" s="85"/>
      <c r="E331" s="85"/>
      <c r="F331" s="85"/>
      <c r="G331" s="85"/>
      <c r="H331" s="85"/>
      <c r="I331" s="65"/>
      <c r="J331" s="77"/>
      <c r="K331" s="63"/>
      <c r="L331" s="65"/>
    </row>
    <row r="332" spans="1:82" ht="14.25" x14ac:dyDescent="0.2">
      <c r="A332" s="77"/>
      <c r="B332" s="84"/>
      <c r="C332" s="85" t="s">
        <v>618</v>
      </c>
      <c r="D332" s="85"/>
      <c r="E332" s="85"/>
      <c r="F332" s="85"/>
      <c r="G332" s="85"/>
      <c r="H332" s="85"/>
      <c r="I332" s="65"/>
      <c r="J332" s="77"/>
      <c r="K332" s="63"/>
      <c r="L332" s="65">
        <f>SUM(AO55:AO325)</f>
        <v>18504.86</v>
      </c>
    </row>
    <row r="333" spans="1:82" ht="14.25" hidden="1" x14ac:dyDescent="0.2">
      <c r="A333" s="77"/>
      <c r="B333" s="84"/>
      <c r="C333" s="90" t="s">
        <v>620</v>
      </c>
      <c r="D333" s="85"/>
      <c r="E333" s="85"/>
      <c r="F333" s="85"/>
      <c r="G333" s="85"/>
      <c r="H333" s="85"/>
      <c r="I333" s="65"/>
      <c r="J333" s="77"/>
      <c r="K333" s="63"/>
      <c r="L333" s="65"/>
    </row>
    <row r="334" spans="1:82" ht="14.25" x14ac:dyDescent="0.2">
      <c r="A334" s="77"/>
      <c r="B334" s="84"/>
      <c r="C334" s="85" t="s">
        <v>640</v>
      </c>
      <c r="D334" s="85"/>
      <c r="E334" s="85"/>
      <c r="F334" s="85"/>
      <c r="G334" s="85"/>
      <c r="H334" s="85"/>
      <c r="I334" s="65"/>
      <c r="J334" s="77"/>
      <c r="K334" s="63"/>
      <c r="L334" s="65">
        <f>SUM(AT55:AT325)</f>
        <v>3082.46</v>
      </c>
    </row>
    <row r="335" spans="1:82" ht="14.25" hidden="1" x14ac:dyDescent="0.2">
      <c r="A335" s="77"/>
      <c r="B335" s="84"/>
      <c r="C335" s="85" t="s">
        <v>621</v>
      </c>
      <c r="D335" s="85"/>
      <c r="E335" s="85"/>
      <c r="F335" s="85"/>
      <c r="G335" s="85"/>
      <c r="H335" s="85"/>
      <c r="I335" s="65"/>
      <c r="J335" s="77"/>
      <c r="K335" s="63"/>
      <c r="L335" s="65">
        <f>SUM(AV55:AV325)</f>
        <v>0</v>
      </c>
    </row>
    <row r="336" spans="1:82" ht="14.25" x14ac:dyDescent="0.2">
      <c r="A336" s="77"/>
      <c r="B336" s="84"/>
      <c r="C336" s="85" t="s">
        <v>622</v>
      </c>
      <c r="D336" s="85"/>
      <c r="E336" s="85"/>
      <c r="F336" s="85"/>
      <c r="G336" s="85"/>
      <c r="H336" s="85"/>
      <c r="I336" s="65"/>
      <c r="J336" s="77"/>
      <c r="K336" s="63"/>
      <c r="L336" s="65">
        <f>L338+L339</f>
        <v>1308741.44</v>
      </c>
    </row>
    <row r="337" spans="1:12" ht="14.25" x14ac:dyDescent="0.2">
      <c r="A337" s="77"/>
      <c r="B337" s="84"/>
      <c r="C337" s="90" t="s">
        <v>619</v>
      </c>
      <c r="D337" s="85"/>
      <c r="E337" s="85"/>
      <c r="F337" s="85"/>
      <c r="G337" s="85"/>
      <c r="H337" s="85"/>
      <c r="I337" s="65"/>
      <c r="J337" s="77"/>
      <c r="K337" s="63"/>
      <c r="L337" s="65"/>
    </row>
    <row r="338" spans="1:12" ht="14.25" x14ac:dyDescent="0.2">
      <c r="A338" s="77"/>
      <c r="B338" s="84"/>
      <c r="C338" s="85" t="s">
        <v>623</v>
      </c>
      <c r="D338" s="85"/>
      <c r="E338" s="85"/>
      <c r="F338" s="85"/>
      <c r="G338" s="85"/>
      <c r="H338" s="85"/>
      <c r="I338" s="65"/>
      <c r="J338" s="77"/>
      <c r="K338" s="63"/>
      <c r="L338" s="65">
        <f>SUM(AW55:AW325)-SUM(BK55:BK325)</f>
        <v>1308741.44</v>
      </c>
    </row>
    <row r="339" spans="1:12" ht="14.25" hidden="1" x14ac:dyDescent="0.2">
      <c r="A339" s="77"/>
      <c r="B339" s="84"/>
      <c r="C339" s="85" t="s">
        <v>624</v>
      </c>
      <c r="D339" s="85"/>
      <c r="E339" s="85"/>
      <c r="F339" s="85"/>
      <c r="G339" s="85"/>
      <c r="H339" s="85"/>
      <c r="I339" s="65"/>
      <c r="J339" s="77"/>
      <c r="K339" s="63"/>
      <c r="L339" s="65">
        <f>SUM(BC55:BC325)</f>
        <v>0</v>
      </c>
    </row>
    <row r="340" spans="1:12" ht="14.25" x14ac:dyDescent="0.2">
      <c r="A340" s="77"/>
      <c r="B340" s="84"/>
      <c r="C340" s="85" t="s">
        <v>625</v>
      </c>
      <c r="D340" s="85"/>
      <c r="E340" s="85"/>
      <c r="F340" s="85"/>
      <c r="G340" s="85"/>
      <c r="H340" s="85"/>
      <c r="I340" s="65"/>
      <c r="J340" s="77"/>
      <c r="K340" s="63"/>
      <c r="L340" s="65">
        <f>SUM(BB55:BB325)</f>
        <v>2313.98</v>
      </c>
    </row>
    <row r="341" spans="1:12" ht="14.25" x14ac:dyDescent="0.2">
      <c r="A341" s="77"/>
      <c r="B341" s="84"/>
      <c r="C341" s="85" t="s">
        <v>626</v>
      </c>
      <c r="D341" s="85"/>
      <c r="E341" s="85"/>
      <c r="F341" s="85"/>
      <c r="G341" s="85"/>
      <c r="H341" s="85"/>
      <c r="I341" s="65"/>
      <c r="J341" s="77"/>
      <c r="K341" s="63"/>
      <c r="L341" s="65">
        <f>SUM(AR55:AR325)+SUM(AT55:AT325)+SUM(AV55:AV325)</f>
        <v>218557.98999999996</v>
      </c>
    </row>
    <row r="342" spans="1:12" ht="14.25" x14ac:dyDescent="0.2">
      <c r="A342" s="77"/>
      <c r="B342" s="84"/>
      <c r="C342" s="85" t="s">
        <v>627</v>
      </c>
      <c r="D342" s="85"/>
      <c r="E342" s="85"/>
      <c r="F342" s="85"/>
      <c r="G342" s="85"/>
      <c r="H342" s="85"/>
      <c r="I342" s="65"/>
      <c r="J342" s="77"/>
      <c r="K342" s="63"/>
      <c r="L342" s="65">
        <f>SUM(AZ55:AZ325)</f>
        <v>218825.92</v>
      </c>
    </row>
    <row r="343" spans="1:12" ht="14.25" x14ac:dyDescent="0.2">
      <c r="A343" s="77"/>
      <c r="B343" s="84"/>
      <c r="C343" s="85" t="s">
        <v>628</v>
      </c>
      <c r="D343" s="85"/>
      <c r="E343" s="85"/>
      <c r="F343" s="85"/>
      <c r="G343" s="85"/>
      <c r="H343" s="85"/>
      <c r="I343" s="65"/>
      <c r="J343" s="77"/>
      <c r="K343" s="63"/>
      <c r="L343" s="65">
        <f>SUM(BA55:BA325)</f>
        <v>114215.95999999999</v>
      </c>
    </row>
    <row r="344" spans="1:12" ht="14.25" hidden="1" x14ac:dyDescent="0.2">
      <c r="A344" s="77"/>
      <c r="B344" s="84"/>
      <c r="C344" s="85" t="s">
        <v>629</v>
      </c>
      <c r="D344" s="85"/>
      <c r="E344" s="85"/>
      <c r="F344" s="85"/>
      <c r="G344" s="85"/>
      <c r="H344" s="85"/>
      <c r="I344" s="65"/>
      <c r="J344" s="77"/>
      <c r="K344" s="63"/>
      <c r="L344" s="65">
        <f>L346+L347</f>
        <v>0</v>
      </c>
    </row>
    <row r="345" spans="1:12" ht="14.25" hidden="1" x14ac:dyDescent="0.2">
      <c r="A345" s="77"/>
      <c r="B345" s="84"/>
      <c r="C345" s="90" t="s">
        <v>616</v>
      </c>
      <c r="D345" s="85"/>
      <c r="E345" s="85"/>
      <c r="F345" s="85"/>
      <c r="G345" s="85"/>
      <c r="H345" s="85"/>
      <c r="I345" s="65"/>
      <c r="J345" s="77"/>
      <c r="K345" s="63"/>
      <c r="L345" s="65"/>
    </row>
    <row r="346" spans="1:12" ht="14.25" hidden="1" x14ac:dyDescent="0.2">
      <c r="A346" s="77"/>
      <c r="B346" s="84"/>
      <c r="C346" s="85" t="s">
        <v>630</v>
      </c>
      <c r="D346" s="85"/>
      <c r="E346" s="85"/>
      <c r="F346" s="85"/>
      <c r="G346" s="85"/>
      <c r="H346" s="85"/>
      <c r="I346" s="65"/>
      <c r="J346" s="77"/>
      <c r="K346" s="63"/>
      <c r="L346" s="65">
        <f>SUM(BK55:BK325)</f>
        <v>0</v>
      </c>
    </row>
    <row r="347" spans="1:12" ht="14.25" hidden="1" x14ac:dyDescent="0.2">
      <c r="A347" s="77"/>
      <c r="B347" s="84"/>
      <c r="C347" s="85" t="s">
        <v>631</v>
      </c>
      <c r="D347" s="85"/>
      <c r="E347" s="85"/>
      <c r="F347" s="85"/>
      <c r="G347" s="85"/>
      <c r="H347" s="85"/>
      <c r="I347" s="65"/>
      <c r="J347" s="77"/>
      <c r="K347" s="63"/>
      <c r="L347" s="65">
        <f>SUM(BD55:BD325)</f>
        <v>0</v>
      </c>
    </row>
    <row r="348" spans="1:12" ht="14.25" hidden="1" x14ac:dyDescent="0.2">
      <c r="A348" s="77"/>
      <c r="B348" s="84"/>
      <c r="C348" s="85" t="s">
        <v>632</v>
      </c>
      <c r="D348" s="85"/>
      <c r="E348" s="85"/>
      <c r="F348" s="85"/>
      <c r="G348" s="85"/>
      <c r="H348" s="85"/>
      <c r="I348" s="65"/>
      <c r="J348" s="77"/>
      <c r="K348" s="63"/>
      <c r="L348" s="65"/>
    </row>
    <row r="349" spans="1:12" ht="14.25" hidden="1" x14ac:dyDescent="0.2">
      <c r="A349" s="77"/>
      <c r="B349" s="84"/>
      <c r="C349" s="85" t="s">
        <v>632</v>
      </c>
      <c r="D349" s="85"/>
      <c r="E349" s="85"/>
      <c r="F349" s="85"/>
      <c r="G349" s="85"/>
      <c r="H349" s="85"/>
      <c r="I349" s="65"/>
      <c r="J349" s="77"/>
      <c r="K349" s="63"/>
      <c r="L349" s="65">
        <f>SUM(BQ55:BQ325)</f>
        <v>0</v>
      </c>
    </row>
    <row r="350" spans="1:12" ht="14.25" hidden="1" x14ac:dyDescent="0.2">
      <c r="A350" s="77"/>
      <c r="B350" s="84"/>
      <c r="C350" s="85" t="s">
        <v>633</v>
      </c>
      <c r="D350" s="85"/>
      <c r="E350" s="85"/>
      <c r="F350" s="85"/>
      <c r="G350" s="85"/>
      <c r="H350" s="85"/>
      <c r="I350" s="65"/>
      <c r="J350" s="77"/>
      <c r="K350" s="63"/>
      <c r="L350" s="65">
        <f>SUM(BO55:BO325)</f>
        <v>0</v>
      </c>
    </row>
    <row r="351" spans="1:12" ht="15" x14ac:dyDescent="0.2">
      <c r="A351" s="86"/>
      <c r="B351" s="87"/>
      <c r="C351" s="88" t="s">
        <v>634</v>
      </c>
      <c r="D351" s="88"/>
      <c r="E351" s="88"/>
      <c r="F351" s="88"/>
      <c r="G351" s="88"/>
      <c r="H351" s="88"/>
      <c r="I351" s="68"/>
      <c r="J351" s="86"/>
      <c r="K351" s="89"/>
      <c r="L351" s="68">
        <f>L327+L342+L343+L344+L349+L350</f>
        <v>1881160.15</v>
      </c>
    </row>
    <row r="352" spans="1:12" ht="14.25" x14ac:dyDescent="0.2">
      <c r="A352" s="77"/>
      <c r="B352" s="84"/>
      <c r="C352" s="90" t="s">
        <v>635</v>
      </c>
      <c r="D352" s="85"/>
      <c r="E352" s="85"/>
      <c r="F352" s="85"/>
      <c r="G352" s="85"/>
      <c r="H352" s="85"/>
      <c r="I352" s="65"/>
      <c r="J352" s="77"/>
      <c r="K352" s="63"/>
      <c r="L352" s="65"/>
    </row>
    <row r="353" spans="1:12" ht="14.25" x14ac:dyDescent="0.2">
      <c r="A353" s="77"/>
      <c r="B353" s="84"/>
      <c r="C353" s="85" t="s">
        <v>636</v>
      </c>
      <c r="D353" s="85"/>
      <c r="E353" s="85"/>
      <c r="F353" s="85"/>
      <c r="G353" s="85"/>
      <c r="H353" s="85"/>
      <c r="I353" s="65"/>
      <c r="J353" s="77"/>
      <c r="K353" s="63"/>
      <c r="L353" s="65">
        <f>SUM(AX55:AX325)</f>
        <v>1107676.21</v>
      </c>
    </row>
    <row r="354" spans="1:12" ht="14.25" hidden="1" x14ac:dyDescent="0.2">
      <c r="A354" s="77"/>
      <c r="B354" s="84"/>
      <c r="C354" s="85" t="s">
        <v>637</v>
      </c>
      <c r="D354" s="85"/>
      <c r="E354" s="85"/>
      <c r="F354" s="85"/>
      <c r="G354" s="85"/>
      <c r="H354" s="85"/>
      <c r="I354" s="65"/>
      <c r="J354" s="77"/>
      <c r="K354" s="63"/>
      <c r="L354" s="65">
        <f>SUM(AY55:AY325)</f>
        <v>0</v>
      </c>
    </row>
    <row r="355" spans="1:12" ht="14.25" x14ac:dyDescent="0.2">
      <c r="A355" s="77"/>
      <c r="B355" s="84"/>
      <c r="C355" s="85" t="s">
        <v>638</v>
      </c>
      <c r="D355" s="85"/>
      <c r="E355" s="85"/>
      <c r="F355" s="91"/>
      <c r="G355" s="67">
        <f>Source!F92</f>
        <v>400.03082999999998</v>
      </c>
      <c r="H355" s="77"/>
      <c r="I355" s="77"/>
      <c r="J355" s="77"/>
      <c r="K355" s="77"/>
      <c r="L355" s="77"/>
    </row>
    <row r="356" spans="1:12" ht="14.25" x14ac:dyDescent="0.2">
      <c r="A356" s="77"/>
      <c r="B356" s="84"/>
      <c r="C356" s="85" t="s">
        <v>639</v>
      </c>
      <c r="D356" s="85"/>
      <c r="E356" s="85"/>
      <c r="F356" s="91"/>
      <c r="G356" s="67">
        <f>Source!F93</f>
        <v>4.9019000000000004</v>
      </c>
      <c r="H356" s="77"/>
      <c r="I356" s="77"/>
      <c r="J356" s="77"/>
      <c r="K356" s="77"/>
      <c r="L356" s="77"/>
    </row>
    <row r="359" spans="1:12" ht="15" x14ac:dyDescent="0.2">
      <c r="A359" s="86"/>
      <c r="B359" s="87"/>
      <c r="C359" s="88" t="s">
        <v>641</v>
      </c>
      <c r="D359" s="88"/>
      <c r="E359" s="88"/>
      <c r="F359" s="88"/>
      <c r="G359" s="88"/>
      <c r="H359" s="88"/>
      <c r="I359" s="68"/>
      <c r="J359" s="86"/>
      <c r="K359" s="89"/>
      <c r="L359" s="68">
        <f>L361+L362+L368+L372</f>
        <v>1548118.27</v>
      </c>
    </row>
    <row r="360" spans="1:12" ht="14.25" x14ac:dyDescent="0.2">
      <c r="A360" s="77"/>
      <c r="B360" s="84"/>
      <c r="C360" s="90" t="s">
        <v>616</v>
      </c>
      <c r="D360" s="85"/>
      <c r="E360" s="85"/>
      <c r="F360" s="85"/>
      <c r="G360" s="85"/>
      <c r="H360" s="85"/>
      <c r="I360" s="65"/>
      <c r="J360" s="77"/>
      <c r="K360" s="63"/>
      <c r="L360" s="65"/>
    </row>
    <row r="361" spans="1:12" ht="14.25" x14ac:dyDescent="0.2">
      <c r="A361" s="77"/>
      <c r="B361" s="84"/>
      <c r="C361" s="85" t="s">
        <v>617</v>
      </c>
      <c r="D361" s="85"/>
      <c r="E361" s="85"/>
      <c r="F361" s="85"/>
      <c r="G361" s="85"/>
      <c r="H361" s="85"/>
      <c r="I361" s="65"/>
      <c r="J361" s="77"/>
      <c r="K361" s="63"/>
      <c r="L361" s="65">
        <f>SUM(AR53:AR357)</f>
        <v>215475.52999999997</v>
      </c>
    </row>
    <row r="362" spans="1:12" ht="14.25" hidden="1" x14ac:dyDescent="0.2">
      <c r="A362" s="77"/>
      <c r="B362" s="84"/>
      <c r="C362" s="85" t="s">
        <v>618</v>
      </c>
      <c r="D362" s="85"/>
      <c r="E362" s="85"/>
      <c r="F362" s="85"/>
      <c r="G362" s="85"/>
      <c r="H362" s="85"/>
      <c r="I362" s="65"/>
      <c r="J362" s="77"/>
      <c r="K362" s="63"/>
      <c r="L362" s="65">
        <f>L364+L367+L366</f>
        <v>21587.32</v>
      </c>
    </row>
    <row r="363" spans="1:12" ht="14.25" hidden="1" x14ac:dyDescent="0.2">
      <c r="A363" s="77"/>
      <c r="B363" s="84"/>
      <c r="C363" s="90" t="s">
        <v>619</v>
      </c>
      <c r="D363" s="85"/>
      <c r="E363" s="85"/>
      <c r="F363" s="85"/>
      <c r="G363" s="85"/>
      <c r="H363" s="85"/>
      <c r="I363" s="65"/>
      <c r="J363" s="77"/>
      <c r="K363" s="63"/>
      <c r="L363" s="65"/>
    </row>
    <row r="364" spans="1:12" ht="14.25" x14ac:dyDescent="0.2">
      <c r="A364" s="77"/>
      <c r="B364" s="84"/>
      <c r="C364" s="85" t="s">
        <v>618</v>
      </c>
      <c r="D364" s="85"/>
      <c r="E364" s="85"/>
      <c r="F364" s="85"/>
      <c r="G364" s="85"/>
      <c r="H364" s="85"/>
      <c r="I364" s="65"/>
      <c r="J364" s="77"/>
      <c r="K364" s="63"/>
      <c r="L364" s="65">
        <f>SUM(AO53:AO357)</f>
        <v>18504.86</v>
      </c>
    </row>
    <row r="365" spans="1:12" ht="14.25" hidden="1" x14ac:dyDescent="0.2">
      <c r="A365" s="77"/>
      <c r="B365" s="84"/>
      <c r="C365" s="90" t="s">
        <v>620</v>
      </c>
      <c r="D365" s="85"/>
      <c r="E365" s="85"/>
      <c r="F365" s="85"/>
      <c r="G365" s="85"/>
      <c r="H365" s="85"/>
      <c r="I365" s="65"/>
      <c r="J365" s="77"/>
      <c r="K365" s="63"/>
      <c r="L365" s="65"/>
    </row>
    <row r="366" spans="1:12" ht="14.25" x14ac:dyDescent="0.2">
      <c r="A366" s="77"/>
      <c r="B366" s="84"/>
      <c r="C366" s="85" t="s">
        <v>640</v>
      </c>
      <c r="D366" s="85"/>
      <c r="E366" s="85"/>
      <c r="F366" s="85"/>
      <c r="G366" s="85"/>
      <c r="H366" s="85"/>
      <c r="I366" s="65"/>
      <c r="J366" s="77"/>
      <c r="K366" s="63"/>
      <c r="L366" s="65">
        <f>SUM(AT53:AT357)</f>
        <v>3082.46</v>
      </c>
    </row>
    <row r="367" spans="1:12" ht="14.25" hidden="1" x14ac:dyDescent="0.2">
      <c r="A367" s="77"/>
      <c r="B367" s="84"/>
      <c r="C367" s="85" t="s">
        <v>621</v>
      </c>
      <c r="D367" s="85"/>
      <c r="E367" s="85"/>
      <c r="F367" s="85"/>
      <c r="G367" s="85"/>
      <c r="H367" s="85"/>
      <c r="I367" s="65"/>
      <c r="J367" s="77"/>
      <c r="K367" s="63"/>
      <c r="L367" s="65">
        <f>SUM(AV53:AV357)</f>
        <v>0</v>
      </c>
    </row>
    <row r="368" spans="1:12" ht="14.25" x14ac:dyDescent="0.2">
      <c r="A368" s="77"/>
      <c r="B368" s="84"/>
      <c r="C368" s="85" t="s">
        <v>622</v>
      </c>
      <c r="D368" s="85"/>
      <c r="E368" s="85"/>
      <c r="F368" s="85"/>
      <c r="G368" s="85"/>
      <c r="H368" s="85"/>
      <c r="I368" s="65"/>
      <c r="J368" s="77"/>
      <c r="K368" s="63"/>
      <c r="L368" s="65">
        <f>L370+L371</f>
        <v>1308741.44</v>
      </c>
    </row>
    <row r="369" spans="1:12" ht="14.25" x14ac:dyDescent="0.2">
      <c r="A369" s="77"/>
      <c r="B369" s="84"/>
      <c r="C369" s="90" t="s">
        <v>619</v>
      </c>
      <c r="D369" s="85"/>
      <c r="E369" s="85"/>
      <c r="F369" s="85"/>
      <c r="G369" s="85"/>
      <c r="H369" s="85"/>
      <c r="I369" s="65"/>
      <c r="J369" s="77"/>
      <c r="K369" s="63"/>
      <c r="L369" s="65"/>
    </row>
    <row r="370" spans="1:12" ht="14.25" x14ac:dyDescent="0.2">
      <c r="A370" s="77"/>
      <c r="B370" s="84"/>
      <c r="C370" s="85" t="s">
        <v>623</v>
      </c>
      <c r="D370" s="85"/>
      <c r="E370" s="85"/>
      <c r="F370" s="85"/>
      <c r="G370" s="85"/>
      <c r="H370" s="85"/>
      <c r="I370" s="65"/>
      <c r="J370" s="77"/>
      <c r="K370" s="63"/>
      <c r="L370" s="65">
        <f>SUM(AW53:AW357)-SUM(BK53:BK357)</f>
        <v>1308741.44</v>
      </c>
    </row>
    <row r="371" spans="1:12" ht="14.25" hidden="1" x14ac:dyDescent="0.2">
      <c r="A371" s="77"/>
      <c r="B371" s="84"/>
      <c r="C371" s="85" t="s">
        <v>624</v>
      </c>
      <c r="D371" s="85"/>
      <c r="E371" s="85"/>
      <c r="F371" s="85"/>
      <c r="G371" s="85"/>
      <c r="H371" s="85"/>
      <c r="I371" s="65"/>
      <c r="J371" s="77"/>
      <c r="K371" s="63"/>
      <c r="L371" s="65">
        <f>SUM(BC53:BC357)</f>
        <v>0</v>
      </c>
    </row>
    <row r="372" spans="1:12" ht="14.25" x14ac:dyDescent="0.2">
      <c r="A372" s="77"/>
      <c r="B372" s="84"/>
      <c r="C372" s="85" t="s">
        <v>625</v>
      </c>
      <c r="D372" s="85"/>
      <c r="E372" s="85"/>
      <c r="F372" s="85"/>
      <c r="G372" s="85"/>
      <c r="H372" s="85"/>
      <c r="I372" s="65"/>
      <c r="J372" s="77"/>
      <c r="K372" s="63"/>
      <c r="L372" s="65">
        <f>SUM(BB53:BB357)</f>
        <v>2313.98</v>
      </c>
    </row>
    <row r="373" spans="1:12" ht="14.25" x14ac:dyDescent="0.2">
      <c r="A373" s="77"/>
      <c r="B373" s="84"/>
      <c r="C373" s="85" t="s">
        <v>626</v>
      </c>
      <c r="D373" s="85"/>
      <c r="E373" s="85"/>
      <c r="F373" s="85"/>
      <c r="G373" s="85"/>
      <c r="H373" s="85"/>
      <c r="I373" s="65"/>
      <c r="J373" s="77"/>
      <c r="K373" s="63"/>
      <c r="L373" s="65">
        <f>SUM(AR53:AR357)+SUM(AT53:AT357)+SUM(AV53:AV357)</f>
        <v>218557.98999999996</v>
      </c>
    </row>
    <row r="374" spans="1:12" ht="14.25" x14ac:dyDescent="0.2">
      <c r="A374" s="77"/>
      <c r="B374" s="84"/>
      <c r="C374" s="85" t="s">
        <v>627</v>
      </c>
      <c r="D374" s="85"/>
      <c r="E374" s="85"/>
      <c r="F374" s="85"/>
      <c r="G374" s="85"/>
      <c r="H374" s="85"/>
      <c r="I374" s="65"/>
      <c r="J374" s="77"/>
      <c r="K374" s="63"/>
      <c r="L374" s="65">
        <f>SUM(AZ53:AZ357)</f>
        <v>218825.92</v>
      </c>
    </row>
    <row r="375" spans="1:12" ht="14.25" x14ac:dyDescent="0.2">
      <c r="A375" s="77"/>
      <c r="B375" s="84"/>
      <c r="C375" s="85" t="s">
        <v>628</v>
      </c>
      <c r="D375" s="85"/>
      <c r="E375" s="85"/>
      <c r="F375" s="85"/>
      <c r="G375" s="85"/>
      <c r="H375" s="85"/>
      <c r="I375" s="65"/>
      <c r="J375" s="77"/>
      <c r="K375" s="63"/>
      <c r="L375" s="65">
        <f>SUM(BA53:BA357)</f>
        <v>114215.95999999999</v>
      </c>
    </row>
    <row r="376" spans="1:12" ht="14.25" hidden="1" x14ac:dyDescent="0.2">
      <c r="A376" s="77"/>
      <c r="B376" s="84"/>
      <c r="C376" s="85" t="s">
        <v>629</v>
      </c>
      <c r="D376" s="85"/>
      <c r="E376" s="85"/>
      <c r="F376" s="85"/>
      <c r="G376" s="85"/>
      <c r="H376" s="85"/>
      <c r="I376" s="65"/>
      <c r="J376" s="77"/>
      <c r="K376" s="63"/>
      <c r="L376" s="65">
        <f>L378+L379</f>
        <v>0</v>
      </c>
    </row>
    <row r="377" spans="1:12" ht="14.25" hidden="1" x14ac:dyDescent="0.2">
      <c r="A377" s="77"/>
      <c r="B377" s="84"/>
      <c r="C377" s="90" t="s">
        <v>616</v>
      </c>
      <c r="D377" s="85"/>
      <c r="E377" s="85"/>
      <c r="F377" s="85"/>
      <c r="G377" s="85"/>
      <c r="H377" s="85"/>
      <c r="I377" s="65"/>
      <c r="J377" s="77"/>
      <c r="K377" s="63"/>
      <c r="L377" s="65"/>
    </row>
    <row r="378" spans="1:12" ht="14.25" hidden="1" x14ac:dyDescent="0.2">
      <c r="A378" s="77"/>
      <c r="B378" s="84"/>
      <c r="C378" s="85" t="s">
        <v>630</v>
      </c>
      <c r="D378" s="85"/>
      <c r="E378" s="85"/>
      <c r="F378" s="85"/>
      <c r="G378" s="85"/>
      <c r="H378" s="85"/>
      <c r="I378" s="65"/>
      <c r="J378" s="77"/>
      <c r="K378" s="63"/>
      <c r="L378" s="65">
        <f>SUM(BK53:BK357)</f>
        <v>0</v>
      </c>
    </row>
    <row r="379" spans="1:12" ht="14.25" hidden="1" x14ac:dyDescent="0.2">
      <c r="A379" s="77"/>
      <c r="B379" s="84"/>
      <c r="C379" s="85" t="s">
        <v>631</v>
      </c>
      <c r="D379" s="85"/>
      <c r="E379" s="85"/>
      <c r="F379" s="85"/>
      <c r="G379" s="85"/>
      <c r="H379" s="85"/>
      <c r="I379" s="65"/>
      <c r="J379" s="77"/>
      <c r="K379" s="63"/>
      <c r="L379" s="65">
        <f>SUM(BD53:BD357)</f>
        <v>0</v>
      </c>
    </row>
    <row r="380" spans="1:12" ht="14.25" hidden="1" x14ac:dyDescent="0.2">
      <c r="A380" s="77"/>
      <c r="B380" s="84"/>
      <c r="C380" s="85" t="s">
        <v>632</v>
      </c>
      <c r="D380" s="85"/>
      <c r="E380" s="85"/>
      <c r="F380" s="85"/>
      <c r="G380" s="85"/>
      <c r="H380" s="85"/>
      <c r="I380" s="65"/>
      <c r="J380" s="77"/>
      <c r="K380" s="63"/>
      <c r="L380" s="65"/>
    </row>
    <row r="381" spans="1:12" ht="14.25" hidden="1" x14ac:dyDescent="0.2">
      <c r="A381" s="77"/>
      <c r="B381" s="84"/>
      <c r="C381" s="85" t="s">
        <v>632</v>
      </c>
      <c r="D381" s="85"/>
      <c r="E381" s="85"/>
      <c r="F381" s="85"/>
      <c r="G381" s="85"/>
      <c r="H381" s="85"/>
      <c r="I381" s="65"/>
      <c r="J381" s="77"/>
      <c r="K381" s="63"/>
      <c r="L381" s="65">
        <f>SUM(BQ53:BQ357)</f>
        <v>0</v>
      </c>
    </row>
    <row r="382" spans="1:12" ht="14.25" hidden="1" x14ac:dyDescent="0.2">
      <c r="A382" s="77"/>
      <c r="B382" s="84"/>
      <c r="C382" s="85" t="s">
        <v>633</v>
      </c>
      <c r="D382" s="85"/>
      <c r="E382" s="85"/>
      <c r="F382" s="85"/>
      <c r="G382" s="85"/>
      <c r="H382" s="85"/>
      <c r="I382" s="65"/>
      <c r="J382" s="77"/>
      <c r="K382" s="63"/>
      <c r="L382" s="65">
        <f>SUM(BO53:BO357)</f>
        <v>0</v>
      </c>
    </row>
    <row r="383" spans="1:12" ht="15" x14ac:dyDescent="0.2">
      <c r="A383" s="86"/>
      <c r="B383" s="87"/>
      <c r="C383" s="88" t="s">
        <v>634</v>
      </c>
      <c r="D383" s="88"/>
      <c r="E383" s="88"/>
      <c r="F383" s="88"/>
      <c r="G383" s="88"/>
      <c r="H383" s="88"/>
      <c r="I383" s="68"/>
      <c r="J383" s="86"/>
      <c r="K383" s="89"/>
      <c r="L383" s="68">
        <f>L359+L374+L375+L376+L381+L382</f>
        <v>1881160.15</v>
      </c>
    </row>
    <row r="384" spans="1:12" ht="14.25" x14ac:dyDescent="0.2">
      <c r="A384" s="77"/>
      <c r="B384" s="84"/>
      <c r="C384" s="90" t="s">
        <v>635</v>
      </c>
      <c r="D384" s="85"/>
      <c r="E384" s="85"/>
      <c r="F384" s="85"/>
      <c r="G384" s="85"/>
      <c r="H384" s="85"/>
      <c r="I384" s="65"/>
      <c r="J384" s="77"/>
      <c r="K384" s="63"/>
      <c r="L384" s="65"/>
    </row>
    <row r="385" spans="1:12" ht="14.25" x14ac:dyDescent="0.2">
      <c r="A385" s="77"/>
      <c r="B385" s="84"/>
      <c r="C385" s="85" t="s">
        <v>636</v>
      </c>
      <c r="D385" s="85"/>
      <c r="E385" s="85"/>
      <c r="F385" s="85"/>
      <c r="G385" s="85"/>
      <c r="H385" s="85"/>
      <c r="I385" s="65"/>
      <c r="J385" s="77"/>
      <c r="K385" s="63"/>
      <c r="L385" s="65">
        <f>SUM(AX53:AX357)</f>
        <v>1107676.21</v>
      </c>
    </row>
    <row r="386" spans="1:12" ht="14.25" hidden="1" x14ac:dyDescent="0.2">
      <c r="A386" s="77"/>
      <c r="B386" s="84"/>
      <c r="C386" s="85" t="s">
        <v>637</v>
      </c>
      <c r="D386" s="85"/>
      <c r="E386" s="85"/>
      <c r="F386" s="85"/>
      <c r="G386" s="85"/>
      <c r="H386" s="85"/>
      <c r="I386" s="65"/>
      <c r="J386" s="77"/>
      <c r="K386" s="63"/>
      <c r="L386" s="65">
        <f>SUM(AY53:AY357)</f>
        <v>0</v>
      </c>
    </row>
    <row r="387" spans="1:12" ht="14.25" x14ac:dyDescent="0.2">
      <c r="A387" s="77"/>
      <c r="B387" s="84"/>
      <c r="C387" s="85" t="s">
        <v>638</v>
      </c>
      <c r="D387" s="85"/>
      <c r="E387" s="85"/>
      <c r="F387" s="91"/>
      <c r="G387" s="67">
        <f>Source!F122</f>
        <v>400.03082999999998</v>
      </c>
      <c r="H387" s="77"/>
      <c r="I387" s="77"/>
      <c r="J387" s="77"/>
      <c r="K387" s="77"/>
      <c r="L387" s="77"/>
    </row>
    <row r="388" spans="1:12" ht="14.25" x14ac:dyDescent="0.2">
      <c r="A388" s="77"/>
      <c r="B388" s="84"/>
      <c r="C388" s="85" t="s">
        <v>639</v>
      </c>
      <c r="D388" s="85"/>
      <c r="E388" s="85"/>
      <c r="F388" s="91"/>
      <c r="G388" s="67">
        <f>Source!F123</f>
        <v>4.9019000000000004</v>
      </c>
      <c r="H388" s="77"/>
      <c r="I388" s="77"/>
      <c r="J388" s="77"/>
      <c r="K388" s="77"/>
      <c r="L388" s="77"/>
    </row>
    <row r="391" spans="1:12" ht="15" x14ac:dyDescent="0.2">
      <c r="A391" s="92"/>
      <c r="B391" s="93"/>
      <c r="C391" s="94" t="s">
        <v>642</v>
      </c>
      <c r="D391" s="94"/>
      <c r="E391" s="94"/>
      <c r="F391" s="94"/>
      <c r="G391" s="94"/>
      <c r="H391" s="94"/>
      <c r="I391" s="95"/>
      <c r="J391" s="92"/>
      <c r="K391" s="96"/>
      <c r="L391" s="95"/>
    </row>
    <row r="393" spans="1:12" ht="15" x14ac:dyDescent="0.2">
      <c r="A393" s="86"/>
      <c r="B393" s="87"/>
      <c r="C393" s="88" t="s">
        <v>643</v>
      </c>
      <c r="D393" s="88"/>
      <c r="E393" s="88"/>
      <c r="F393" s="88"/>
      <c r="G393" s="88"/>
      <c r="H393" s="88"/>
      <c r="I393" s="68"/>
      <c r="J393" s="86"/>
      <c r="K393" s="89"/>
      <c r="L393" s="68">
        <f>L395+L410+L411</f>
        <v>1881160.15</v>
      </c>
    </row>
    <row r="394" spans="1:12" ht="14.25" x14ac:dyDescent="0.2">
      <c r="A394" s="77"/>
      <c r="B394" s="84"/>
      <c r="C394" s="90" t="s">
        <v>616</v>
      </c>
      <c r="D394" s="85"/>
      <c r="E394" s="85"/>
      <c r="F394" s="85"/>
      <c r="G394" s="85"/>
      <c r="H394" s="85"/>
      <c r="I394" s="65"/>
      <c r="J394" s="77"/>
      <c r="K394" s="63"/>
      <c r="L394" s="65"/>
    </row>
    <row r="395" spans="1:12" ht="14.25" x14ac:dyDescent="0.2">
      <c r="A395" s="77"/>
      <c r="B395" s="84"/>
      <c r="C395" s="85" t="s">
        <v>644</v>
      </c>
      <c r="D395" s="85"/>
      <c r="E395" s="85"/>
      <c r="F395" s="85"/>
      <c r="G395" s="85"/>
      <c r="H395" s="85"/>
      <c r="I395" s="65"/>
      <c r="J395" s="77"/>
      <c r="K395" s="63"/>
      <c r="L395" s="65">
        <f>L397+L398+L404+L408</f>
        <v>1548118.27</v>
      </c>
    </row>
    <row r="396" spans="1:12" ht="14.25" x14ac:dyDescent="0.2">
      <c r="A396" s="77"/>
      <c r="B396" s="84"/>
      <c r="C396" s="90" t="s">
        <v>616</v>
      </c>
      <c r="D396" s="85"/>
      <c r="E396" s="85"/>
      <c r="F396" s="85"/>
      <c r="G396" s="85"/>
      <c r="H396" s="85"/>
      <c r="I396" s="65"/>
      <c r="J396" s="77"/>
      <c r="K396" s="63"/>
      <c r="L396" s="65"/>
    </row>
    <row r="397" spans="1:12" ht="14.25" x14ac:dyDescent="0.2">
      <c r="A397" s="77"/>
      <c r="B397" s="84"/>
      <c r="C397" s="85" t="s">
        <v>645</v>
      </c>
      <c r="D397" s="85"/>
      <c r="E397" s="85"/>
      <c r="F397" s="85"/>
      <c r="G397" s="85"/>
      <c r="H397" s="85"/>
      <c r="I397" s="65"/>
      <c r="J397" s="77"/>
      <c r="K397" s="63"/>
      <c r="L397" s="65">
        <f>SUMIF(CD52:CD389, 1, AR52:AR389)</f>
        <v>215475.52999999997</v>
      </c>
    </row>
    <row r="398" spans="1:12" ht="14.25" hidden="1" x14ac:dyDescent="0.2">
      <c r="A398" s="77"/>
      <c r="B398" s="84"/>
      <c r="C398" s="85" t="s">
        <v>618</v>
      </c>
      <c r="D398" s="85"/>
      <c r="E398" s="85"/>
      <c r="F398" s="85"/>
      <c r="G398" s="85"/>
      <c r="H398" s="85"/>
      <c r="I398" s="65"/>
      <c r="J398" s="77"/>
      <c r="K398" s="63"/>
      <c r="L398" s="65">
        <f>L400+L403+L402</f>
        <v>21587.32</v>
      </c>
    </row>
    <row r="399" spans="1:12" ht="14.25" hidden="1" x14ac:dyDescent="0.2">
      <c r="A399" s="77"/>
      <c r="B399" s="84"/>
      <c r="C399" s="90" t="s">
        <v>619</v>
      </c>
      <c r="D399" s="85"/>
      <c r="E399" s="85"/>
      <c r="F399" s="85"/>
      <c r="G399" s="85"/>
      <c r="H399" s="85"/>
      <c r="I399" s="65"/>
      <c r="J399" s="77"/>
      <c r="K399" s="63"/>
      <c r="L399" s="65"/>
    </row>
    <row r="400" spans="1:12" ht="14.25" x14ac:dyDescent="0.2">
      <c r="A400" s="77"/>
      <c r="B400" s="84"/>
      <c r="C400" s="85" t="s">
        <v>618</v>
      </c>
      <c r="D400" s="85"/>
      <c r="E400" s="85"/>
      <c r="F400" s="85"/>
      <c r="G400" s="85"/>
      <c r="H400" s="85"/>
      <c r="I400" s="65"/>
      <c r="J400" s="77"/>
      <c r="K400" s="63"/>
      <c r="L400" s="65">
        <f>SUMIF(CD52:CD389, 1, AO52:AO389)</f>
        <v>18504.86</v>
      </c>
    </row>
    <row r="401" spans="1:12" ht="14.25" hidden="1" x14ac:dyDescent="0.2">
      <c r="A401" s="77"/>
      <c r="B401" s="84"/>
      <c r="C401" s="90" t="s">
        <v>620</v>
      </c>
      <c r="D401" s="85"/>
      <c r="E401" s="85"/>
      <c r="F401" s="85"/>
      <c r="G401" s="85"/>
      <c r="H401" s="85"/>
      <c r="I401" s="65"/>
      <c r="J401" s="77"/>
      <c r="K401" s="63"/>
      <c r="L401" s="65"/>
    </row>
    <row r="402" spans="1:12" ht="14.25" x14ac:dyDescent="0.2">
      <c r="A402" s="77"/>
      <c r="B402" s="84"/>
      <c r="C402" s="85" t="s">
        <v>640</v>
      </c>
      <c r="D402" s="85"/>
      <c r="E402" s="85"/>
      <c r="F402" s="85"/>
      <c r="G402" s="85"/>
      <c r="H402" s="85"/>
      <c r="I402" s="65"/>
      <c r="J402" s="77"/>
      <c r="K402" s="63"/>
      <c r="L402" s="65">
        <f>SUMIF(CD52:CD389, 1, AT52:AT389)</f>
        <v>3082.46</v>
      </c>
    </row>
    <row r="403" spans="1:12" ht="14.25" hidden="1" x14ac:dyDescent="0.2">
      <c r="A403" s="77"/>
      <c r="B403" s="84"/>
      <c r="C403" s="85" t="s">
        <v>621</v>
      </c>
      <c r="D403" s="85"/>
      <c r="E403" s="85"/>
      <c r="F403" s="85"/>
      <c r="G403" s="85"/>
      <c r="H403" s="85"/>
      <c r="I403" s="65"/>
      <c r="J403" s="77"/>
      <c r="K403" s="63"/>
      <c r="L403" s="65">
        <f>SUMIF(CD52:CD389, 1, AV52:AV389)</f>
        <v>0</v>
      </c>
    </row>
    <row r="404" spans="1:12" ht="14.25" x14ac:dyDescent="0.2">
      <c r="A404" s="77"/>
      <c r="B404" s="84"/>
      <c r="C404" s="85" t="s">
        <v>622</v>
      </c>
      <c r="D404" s="85"/>
      <c r="E404" s="85"/>
      <c r="F404" s="85"/>
      <c r="G404" s="85"/>
      <c r="H404" s="85"/>
      <c r="I404" s="65"/>
      <c r="J404" s="77"/>
      <c r="K404" s="63"/>
      <c r="L404" s="65">
        <f>L406+L407</f>
        <v>1308741.44</v>
      </c>
    </row>
    <row r="405" spans="1:12" ht="14.25" x14ac:dyDescent="0.2">
      <c r="A405" s="77"/>
      <c r="B405" s="84"/>
      <c r="C405" s="90" t="s">
        <v>619</v>
      </c>
      <c r="D405" s="85"/>
      <c r="E405" s="85"/>
      <c r="F405" s="85"/>
      <c r="G405" s="85"/>
      <c r="H405" s="85"/>
      <c r="I405" s="65"/>
      <c r="J405" s="77"/>
      <c r="K405" s="63"/>
      <c r="L405" s="65"/>
    </row>
    <row r="406" spans="1:12" ht="14.25" x14ac:dyDescent="0.2">
      <c r="A406" s="77"/>
      <c r="B406" s="84"/>
      <c r="C406" s="85" t="s">
        <v>623</v>
      </c>
      <c r="D406" s="85"/>
      <c r="E406" s="85"/>
      <c r="F406" s="85"/>
      <c r="G406" s="85"/>
      <c r="H406" s="85"/>
      <c r="I406" s="65"/>
      <c r="J406" s="77"/>
      <c r="K406" s="63"/>
      <c r="L406" s="65">
        <f>SUMIF(CD52:CD389, 1, AW52:AW389)-SUMIF(CD52:CD389, 1, BK52:BK389)</f>
        <v>1308741.44</v>
      </c>
    </row>
    <row r="407" spans="1:12" ht="14.25" hidden="1" x14ac:dyDescent="0.2">
      <c r="A407" s="77"/>
      <c r="B407" s="84"/>
      <c r="C407" s="85" t="s">
        <v>624</v>
      </c>
      <c r="D407" s="85"/>
      <c r="E407" s="85"/>
      <c r="F407" s="85"/>
      <c r="G407" s="85"/>
      <c r="H407" s="85"/>
      <c r="I407" s="65"/>
      <c r="J407" s="77"/>
      <c r="K407" s="63"/>
      <c r="L407" s="65">
        <f>SUMIF(CD52:CD389, 1, BC52:BC389)</f>
        <v>0</v>
      </c>
    </row>
    <row r="408" spans="1:12" ht="14.25" x14ac:dyDescent="0.2">
      <c r="A408" s="77"/>
      <c r="B408" s="84"/>
      <c r="C408" s="85" t="s">
        <v>625</v>
      </c>
      <c r="D408" s="85"/>
      <c r="E408" s="85"/>
      <c r="F408" s="85"/>
      <c r="G408" s="85"/>
      <c r="H408" s="85"/>
      <c r="I408" s="65"/>
      <c r="J408" s="77"/>
      <c r="K408" s="63"/>
      <c r="L408" s="65">
        <f>SUMIF(CD52:CD389, 1, BB52:BB389)</f>
        <v>2313.98</v>
      </c>
    </row>
    <row r="409" spans="1:12" ht="14.25" x14ac:dyDescent="0.2">
      <c r="A409" s="77"/>
      <c r="B409" s="84"/>
      <c r="C409" s="85" t="s">
        <v>646</v>
      </c>
      <c r="D409" s="85"/>
      <c r="E409" s="85"/>
      <c r="F409" s="85"/>
      <c r="G409" s="85"/>
      <c r="H409" s="85"/>
      <c r="I409" s="65"/>
      <c r="J409" s="77"/>
      <c r="K409" s="63"/>
      <c r="L409" s="65">
        <f>SUMIF(CD52:CD389, 1, AR52:AR389)+SUMIF(CD52:CD389, 1, AT52:AT389)+SUMIF(CD52:CD389, 1, AV52:AV389)</f>
        <v>218557.98999999996</v>
      </c>
    </row>
    <row r="410" spans="1:12" ht="14.25" x14ac:dyDescent="0.2">
      <c r="A410" s="77"/>
      <c r="B410" s="84"/>
      <c r="C410" s="85" t="s">
        <v>647</v>
      </c>
      <c r="D410" s="85"/>
      <c r="E410" s="85"/>
      <c r="F410" s="85"/>
      <c r="G410" s="85"/>
      <c r="H410" s="85"/>
      <c r="I410" s="65"/>
      <c r="J410" s="77"/>
      <c r="K410" s="63"/>
      <c r="L410" s="65">
        <f>SUMIF(CD52:CD389, 1, AZ52:AZ389)</f>
        <v>218825.92</v>
      </c>
    </row>
    <row r="411" spans="1:12" ht="14.25" x14ac:dyDescent="0.2">
      <c r="A411" s="77"/>
      <c r="B411" s="84"/>
      <c r="C411" s="85" t="s">
        <v>648</v>
      </c>
      <c r="D411" s="85"/>
      <c r="E411" s="85"/>
      <c r="F411" s="85"/>
      <c r="G411" s="85"/>
      <c r="H411" s="85"/>
      <c r="I411" s="65"/>
      <c r="J411" s="77"/>
      <c r="K411" s="63"/>
      <c r="L411" s="65">
        <f>SUMIF(CD52:CD389, 1, BA52:BA389)</f>
        <v>114215.95999999999</v>
      </c>
    </row>
    <row r="412" spans="1:12" hidden="1" x14ac:dyDescent="0.2"/>
    <row r="413" spans="1:12" ht="15" hidden="1" x14ac:dyDescent="0.2">
      <c r="A413" s="86"/>
      <c r="B413" s="87"/>
      <c r="C413" s="88" t="s">
        <v>649</v>
      </c>
      <c r="D413" s="88"/>
      <c r="E413" s="88"/>
      <c r="F413" s="88"/>
      <c r="G413" s="88"/>
      <c r="H413" s="88"/>
      <c r="I413" s="68"/>
      <c r="J413" s="86"/>
      <c r="K413" s="89"/>
      <c r="L413" s="68">
        <f>L415+L430+L431</f>
        <v>0</v>
      </c>
    </row>
    <row r="414" spans="1:12" ht="14.25" hidden="1" x14ac:dyDescent="0.2">
      <c r="A414" s="77"/>
      <c r="B414" s="84"/>
      <c r="C414" s="90" t="s">
        <v>616</v>
      </c>
      <c r="D414" s="85"/>
      <c r="E414" s="85"/>
      <c r="F414" s="85"/>
      <c r="G414" s="85"/>
      <c r="H414" s="85"/>
      <c r="I414" s="65"/>
      <c r="J414" s="77"/>
      <c r="K414" s="63"/>
      <c r="L414" s="65"/>
    </row>
    <row r="415" spans="1:12" ht="14.25" hidden="1" x14ac:dyDescent="0.2">
      <c r="A415" s="77"/>
      <c r="B415" s="84"/>
      <c r="C415" s="85" t="s">
        <v>644</v>
      </c>
      <c r="D415" s="85"/>
      <c r="E415" s="85"/>
      <c r="F415" s="85"/>
      <c r="G415" s="85"/>
      <c r="H415" s="85"/>
      <c r="I415" s="65"/>
      <c r="J415" s="77"/>
      <c r="K415" s="63"/>
      <c r="L415" s="65">
        <f>L417+L418+L424+L428</f>
        <v>0</v>
      </c>
    </row>
    <row r="416" spans="1:12" ht="14.25" hidden="1" x14ac:dyDescent="0.2">
      <c r="A416" s="77"/>
      <c r="B416" s="84"/>
      <c r="C416" s="90" t="s">
        <v>616</v>
      </c>
      <c r="D416" s="85"/>
      <c r="E416" s="85"/>
      <c r="F416" s="85"/>
      <c r="G416" s="85"/>
      <c r="H416" s="85"/>
      <c r="I416" s="65"/>
      <c r="J416" s="77"/>
      <c r="K416" s="63"/>
      <c r="L416" s="65"/>
    </row>
    <row r="417" spans="1:12" ht="14.25" hidden="1" x14ac:dyDescent="0.2">
      <c r="A417" s="77"/>
      <c r="B417" s="84"/>
      <c r="C417" s="85" t="s">
        <v>645</v>
      </c>
      <c r="D417" s="85"/>
      <c r="E417" s="85"/>
      <c r="F417" s="85"/>
      <c r="G417" s="85"/>
      <c r="H417" s="85"/>
      <c r="I417" s="65"/>
      <c r="J417" s="77"/>
      <c r="K417" s="63"/>
      <c r="L417" s="65">
        <f>SUMIF(CD52:CD411, 2, AR52:AR411)</f>
        <v>0</v>
      </c>
    </row>
    <row r="418" spans="1:12" ht="14.25" hidden="1" x14ac:dyDescent="0.2">
      <c r="A418" s="77"/>
      <c r="B418" s="84"/>
      <c r="C418" s="85" t="s">
        <v>618</v>
      </c>
      <c r="D418" s="85"/>
      <c r="E418" s="85"/>
      <c r="F418" s="85"/>
      <c r="G418" s="85"/>
      <c r="H418" s="85"/>
      <c r="I418" s="65"/>
      <c r="J418" s="77"/>
      <c r="K418" s="63"/>
      <c r="L418" s="65">
        <f>L420+L423+L422</f>
        <v>0</v>
      </c>
    </row>
    <row r="419" spans="1:12" ht="14.25" hidden="1" x14ac:dyDescent="0.2">
      <c r="A419" s="77"/>
      <c r="B419" s="84"/>
      <c r="C419" s="90" t="s">
        <v>619</v>
      </c>
      <c r="D419" s="85"/>
      <c r="E419" s="85"/>
      <c r="F419" s="85"/>
      <c r="G419" s="85"/>
      <c r="H419" s="85"/>
      <c r="I419" s="65"/>
      <c r="J419" s="77"/>
      <c r="K419" s="63"/>
      <c r="L419" s="65"/>
    </row>
    <row r="420" spans="1:12" ht="14.25" hidden="1" x14ac:dyDescent="0.2">
      <c r="A420" s="77"/>
      <c r="B420" s="84"/>
      <c r="C420" s="85" t="s">
        <v>618</v>
      </c>
      <c r="D420" s="85"/>
      <c r="E420" s="85"/>
      <c r="F420" s="85"/>
      <c r="G420" s="85"/>
      <c r="H420" s="85"/>
      <c r="I420" s="65"/>
      <c r="J420" s="77"/>
      <c r="K420" s="63"/>
      <c r="L420" s="65">
        <f>SUMIF(CD52:CD411, 2, AO52:AO411)</f>
        <v>0</v>
      </c>
    </row>
    <row r="421" spans="1:12" ht="14.25" hidden="1" x14ac:dyDescent="0.2">
      <c r="A421" s="77"/>
      <c r="B421" s="84"/>
      <c r="C421" s="90" t="s">
        <v>620</v>
      </c>
      <c r="D421" s="85"/>
      <c r="E421" s="85"/>
      <c r="F421" s="85"/>
      <c r="G421" s="85"/>
      <c r="H421" s="85"/>
      <c r="I421" s="65"/>
      <c r="J421" s="77"/>
      <c r="K421" s="63"/>
      <c r="L421" s="65"/>
    </row>
    <row r="422" spans="1:12" ht="14.25" hidden="1" x14ac:dyDescent="0.2">
      <c r="A422" s="77"/>
      <c r="B422" s="84"/>
      <c r="C422" s="85" t="s">
        <v>640</v>
      </c>
      <c r="D422" s="85"/>
      <c r="E422" s="85"/>
      <c r="F422" s="85"/>
      <c r="G422" s="85"/>
      <c r="H422" s="85"/>
      <c r="I422" s="65"/>
      <c r="J422" s="77"/>
      <c r="K422" s="63"/>
      <c r="L422" s="65">
        <f>SUMIF(CD52:CD411, 2, AT52:AT411)</f>
        <v>0</v>
      </c>
    </row>
    <row r="423" spans="1:12" ht="14.25" hidden="1" x14ac:dyDescent="0.2">
      <c r="A423" s="77"/>
      <c r="B423" s="84"/>
      <c r="C423" s="85" t="s">
        <v>621</v>
      </c>
      <c r="D423" s="85"/>
      <c r="E423" s="85"/>
      <c r="F423" s="85"/>
      <c r="G423" s="85"/>
      <c r="H423" s="85"/>
      <c r="I423" s="65"/>
      <c r="J423" s="77"/>
      <c r="K423" s="63"/>
      <c r="L423" s="65">
        <f>SUMIF(CD52:CD411, 2, AV52:AV411)</f>
        <v>0</v>
      </c>
    </row>
    <row r="424" spans="1:12" ht="14.25" hidden="1" x14ac:dyDescent="0.2">
      <c r="A424" s="77"/>
      <c r="B424" s="84"/>
      <c r="C424" s="85" t="s">
        <v>622</v>
      </c>
      <c r="D424" s="85"/>
      <c r="E424" s="85"/>
      <c r="F424" s="85"/>
      <c r="G424" s="85"/>
      <c r="H424" s="85"/>
      <c r="I424" s="65"/>
      <c r="J424" s="77"/>
      <c r="K424" s="63"/>
      <c r="L424" s="65">
        <f>L426+L427</f>
        <v>0</v>
      </c>
    </row>
    <row r="425" spans="1:12" ht="14.25" hidden="1" x14ac:dyDescent="0.2">
      <c r="A425" s="77"/>
      <c r="B425" s="84"/>
      <c r="C425" s="90" t="s">
        <v>619</v>
      </c>
      <c r="D425" s="85"/>
      <c r="E425" s="85"/>
      <c r="F425" s="85"/>
      <c r="G425" s="85"/>
      <c r="H425" s="85"/>
      <c r="I425" s="65"/>
      <c r="J425" s="77"/>
      <c r="K425" s="63"/>
      <c r="L425" s="65"/>
    </row>
    <row r="426" spans="1:12" ht="14.25" hidden="1" x14ac:dyDescent="0.2">
      <c r="A426" s="77"/>
      <c r="B426" s="84"/>
      <c r="C426" s="85" t="s">
        <v>623</v>
      </c>
      <c r="D426" s="85"/>
      <c r="E426" s="85"/>
      <c r="F426" s="85"/>
      <c r="G426" s="85"/>
      <c r="H426" s="85"/>
      <c r="I426" s="65"/>
      <c r="J426" s="77"/>
      <c r="K426" s="63"/>
      <c r="L426" s="65">
        <f>SUMIF(CD52:CD411, 2, AW52:AW411)-SUMIF(CD52:CD411, 2, BK52:BK411)</f>
        <v>0</v>
      </c>
    </row>
    <row r="427" spans="1:12" ht="14.25" hidden="1" x14ac:dyDescent="0.2">
      <c r="A427" s="77"/>
      <c r="B427" s="84"/>
      <c r="C427" s="85" t="s">
        <v>624</v>
      </c>
      <c r="D427" s="85"/>
      <c r="E427" s="85"/>
      <c r="F427" s="85"/>
      <c r="G427" s="85"/>
      <c r="H427" s="85"/>
      <c r="I427" s="65"/>
      <c r="J427" s="77"/>
      <c r="K427" s="63"/>
      <c r="L427" s="65">
        <f>SUMIF(CD52:CD411, 2, BC52:BC411)</f>
        <v>0</v>
      </c>
    </row>
    <row r="428" spans="1:12" ht="14.25" hidden="1" x14ac:dyDescent="0.2">
      <c r="A428" s="77"/>
      <c r="B428" s="84"/>
      <c r="C428" s="85" t="s">
        <v>625</v>
      </c>
      <c r="D428" s="85"/>
      <c r="E428" s="85"/>
      <c r="F428" s="85"/>
      <c r="G428" s="85"/>
      <c r="H428" s="85"/>
      <c r="I428" s="65"/>
      <c r="J428" s="77"/>
      <c r="K428" s="63"/>
      <c r="L428" s="65">
        <f>SUMIF(CD52:CD411, 2, BB52:BB411)</f>
        <v>0</v>
      </c>
    </row>
    <row r="429" spans="1:12" ht="14.25" hidden="1" x14ac:dyDescent="0.2">
      <c r="A429" s="77"/>
      <c r="B429" s="84"/>
      <c r="C429" s="85" t="s">
        <v>646</v>
      </c>
      <c r="D429" s="85"/>
      <c r="E429" s="85"/>
      <c r="F429" s="85"/>
      <c r="G429" s="85"/>
      <c r="H429" s="85"/>
      <c r="I429" s="65"/>
      <c r="J429" s="77"/>
      <c r="K429" s="63"/>
      <c r="L429" s="65">
        <f>SUMIF(CD52:CD411, 2, AR52:AR411)+SUMIF(CD52:CD411, 2, AT52:AT411)+SUMIF(CD52:CD411, 2, AV52:AV411)</f>
        <v>0</v>
      </c>
    </row>
    <row r="430" spans="1:12" ht="14.25" hidden="1" x14ac:dyDescent="0.2">
      <c r="A430" s="77"/>
      <c r="B430" s="84"/>
      <c r="C430" s="85" t="s">
        <v>647</v>
      </c>
      <c r="D430" s="85"/>
      <c r="E430" s="85"/>
      <c r="F430" s="85"/>
      <c r="G430" s="85"/>
      <c r="H430" s="85"/>
      <c r="I430" s="65"/>
      <c r="J430" s="77"/>
      <c r="K430" s="63"/>
      <c r="L430" s="65">
        <f>SUMIF(CD52:CD411, 2, AZ52:AZ411)</f>
        <v>0</v>
      </c>
    </row>
    <row r="431" spans="1:12" ht="14.25" hidden="1" x14ac:dyDescent="0.2">
      <c r="A431" s="77"/>
      <c r="B431" s="84"/>
      <c r="C431" s="85" t="s">
        <v>648</v>
      </c>
      <c r="D431" s="85"/>
      <c r="E431" s="85"/>
      <c r="F431" s="85"/>
      <c r="G431" s="85"/>
      <c r="H431" s="85"/>
      <c r="I431" s="65"/>
      <c r="J431" s="77"/>
      <c r="K431" s="63"/>
      <c r="L431" s="65">
        <f>SUMIF(CD52:CD411, 2, BA52:BA411)</f>
        <v>0</v>
      </c>
    </row>
    <row r="432" spans="1:12" hidden="1" x14ac:dyDescent="0.2"/>
    <row r="433" spans="1:12" ht="15" hidden="1" x14ac:dyDescent="0.2">
      <c r="A433" s="86"/>
      <c r="B433" s="87"/>
      <c r="C433" s="88" t="s">
        <v>650</v>
      </c>
      <c r="D433" s="88"/>
      <c r="E433" s="88"/>
      <c r="F433" s="88"/>
      <c r="G433" s="88"/>
      <c r="H433" s="88"/>
      <c r="I433" s="68"/>
      <c r="J433" s="86"/>
      <c r="K433" s="89"/>
      <c r="L433" s="68">
        <f>L435+L436</f>
        <v>0</v>
      </c>
    </row>
    <row r="434" spans="1:12" ht="14.25" hidden="1" x14ac:dyDescent="0.2">
      <c r="A434" s="77"/>
      <c r="B434" s="84"/>
      <c r="C434" s="90" t="s">
        <v>616</v>
      </c>
      <c r="D434" s="85"/>
      <c r="E434" s="85"/>
      <c r="F434" s="85"/>
      <c r="G434" s="85"/>
      <c r="H434" s="85"/>
      <c r="I434" s="65"/>
      <c r="J434" s="77"/>
      <c r="K434" s="63"/>
      <c r="L434" s="65"/>
    </row>
    <row r="435" spans="1:12" ht="14.25" hidden="1" x14ac:dyDescent="0.2">
      <c r="A435" s="77"/>
      <c r="B435" s="84"/>
      <c r="C435" s="85" t="s">
        <v>630</v>
      </c>
      <c r="D435" s="85"/>
      <c r="E435" s="85"/>
      <c r="F435" s="85"/>
      <c r="G435" s="85"/>
      <c r="H435" s="85"/>
      <c r="I435" s="65"/>
      <c r="J435" s="77"/>
      <c r="K435" s="63"/>
      <c r="L435" s="65">
        <f>SUMIF(CD52:CD431, 3, BK52:BK431)</f>
        <v>0</v>
      </c>
    </row>
    <row r="436" spans="1:12" ht="14.25" hidden="1" x14ac:dyDescent="0.2">
      <c r="A436" s="77"/>
      <c r="B436" s="84"/>
      <c r="C436" s="85" t="s">
        <v>631</v>
      </c>
      <c r="D436" s="85"/>
      <c r="E436" s="85"/>
      <c r="F436" s="85"/>
      <c r="G436" s="85"/>
      <c r="H436" s="85"/>
      <c r="I436" s="65"/>
      <c r="J436" s="77"/>
      <c r="K436" s="63"/>
      <c r="L436" s="65">
        <f>SUMIF(CD52:CD431, 3, BD52:BD431)</f>
        <v>0</v>
      </c>
    </row>
    <row r="437" spans="1:12" hidden="1" x14ac:dyDescent="0.2"/>
    <row r="438" spans="1:12" ht="15" hidden="1" x14ac:dyDescent="0.2">
      <c r="A438" s="86"/>
      <c r="B438" s="87"/>
      <c r="C438" s="88" t="s">
        <v>651</v>
      </c>
      <c r="D438" s="88"/>
      <c r="E438" s="88"/>
      <c r="F438" s="88"/>
      <c r="G438" s="88"/>
      <c r="H438" s="88"/>
      <c r="I438" s="68"/>
      <c r="J438" s="86"/>
      <c r="K438" s="89"/>
      <c r="L438" s="68">
        <f>L446+L461+L462+L440+L441+L442+L443</f>
        <v>0</v>
      </c>
    </row>
    <row r="439" spans="1:12" ht="14.25" hidden="1" x14ac:dyDescent="0.2">
      <c r="A439" s="77"/>
      <c r="B439" s="84"/>
      <c r="C439" s="90" t="s">
        <v>616</v>
      </c>
      <c r="D439" s="85"/>
      <c r="E439" s="85"/>
      <c r="F439" s="85"/>
      <c r="G439" s="85"/>
      <c r="H439" s="85"/>
      <c r="I439" s="65"/>
      <c r="J439" s="77"/>
      <c r="K439" s="63"/>
      <c r="L439" s="65"/>
    </row>
    <row r="440" spans="1:12" ht="14.25" hidden="1" x14ac:dyDescent="0.2">
      <c r="A440" s="77"/>
      <c r="B440" s="84"/>
      <c r="C440" s="85" t="s">
        <v>652</v>
      </c>
      <c r="D440" s="85"/>
      <c r="E440" s="85"/>
      <c r="F440" s="85"/>
      <c r="G440" s="85"/>
      <c r="H440" s="85"/>
      <c r="I440" s="65"/>
      <c r="J440" s="77"/>
      <c r="K440" s="63"/>
      <c r="L440" s="65"/>
    </row>
    <row r="441" spans="1:12" ht="14.25" hidden="1" x14ac:dyDescent="0.2">
      <c r="A441" s="77"/>
      <c r="B441" s="84"/>
      <c r="C441" s="85" t="s">
        <v>652</v>
      </c>
      <c r="D441" s="85"/>
      <c r="E441" s="85"/>
      <c r="F441" s="85"/>
      <c r="G441" s="85"/>
      <c r="H441" s="85"/>
      <c r="I441" s="65"/>
      <c r="J441" s="77"/>
      <c r="K441" s="63"/>
      <c r="L441" s="65">
        <f>SUM(BQ52:BQ436)</f>
        <v>0</v>
      </c>
    </row>
    <row r="442" spans="1:12" ht="14.25" hidden="1" x14ac:dyDescent="0.2">
      <c r="A442" s="77"/>
      <c r="B442" s="84"/>
      <c r="C442" s="85" t="s">
        <v>653</v>
      </c>
      <c r="D442" s="85"/>
      <c r="E442" s="85"/>
      <c r="F442" s="85"/>
      <c r="G442" s="85"/>
      <c r="H442" s="85"/>
      <c r="I442" s="65"/>
      <c r="J442" s="77"/>
      <c r="K442" s="63"/>
      <c r="L442" s="65">
        <f>SUMIF(CD52:CD436, 4, BB52:BB436)+SUMIF(CD52:CD436, 4, BC52:BC436)+SUMIF(CD52:CD436, 4, BD52:BD436)</f>
        <v>0</v>
      </c>
    </row>
    <row r="443" spans="1:12" ht="14.25" hidden="1" x14ac:dyDescent="0.2">
      <c r="A443" s="77"/>
      <c r="B443" s="84"/>
      <c r="C443" s="85" t="s">
        <v>654</v>
      </c>
      <c r="D443" s="85"/>
      <c r="E443" s="85"/>
      <c r="F443" s="85"/>
      <c r="G443" s="85"/>
      <c r="H443" s="85"/>
      <c r="I443" s="65"/>
      <c r="J443" s="77"/>
      <c r="K443" s="63"/>
      <c r="L443" s="65">
        <f>SUM(BO52:BO436)</f>
        <v>0</v>
      </c>
    </row>
    <row r="444" spans="1:12" ht="14.25" hidden="1" x14ac:dyDescent="0.2">
      <c r="A444" s="77"/>
      <c r="B444" s="84"/>
      <c r="C444" s="85" t="s">
        <v>655</v>
      </c>
      <c r="D444" s="85"/>
      <c r="E444" s="85"/>
      <c r="F444" s="85"/>
      <c r="G444" s="85"/>
      <c r="H444" s="85"/>
      <c r="I444" s="65"/>
      <c r="J444" s="77"/>
      <c r="K444" s="63"/>
      <c r="L444" s="65">
        <f>L446+L461+L462</f>
        <v>0</v>
      </c>
    </row>
    <row r="445" spans="1:12" ht="14.25" hidden="1" x14ac:dyDescent="0.2">
      <c r="A445" s="77"/>
      <c r="B445" s="84"/>
      <c r="C445" s="90" t="s">
        <v>616</v>
      </c>
      <c r="D445" s="85"/>
      <c r="E445" s="85"/>
      <c r="F445" s="85"/>
      <c r="G445" s="85"/>
      <c r="H445" s="85"/>
      <c r="I445" s="65"/>
      <c r="J445" s="77"/>
      <c r="K445" s="63"/>
      <c r="L445" s="65"/>
    </row>
    <row r="446" spans="1:12" ht="14.25" hidden="1" x14ac:dyDescent="0.2">
      <c r="A446" s="77"/>
      <c r="B446" s="84"/>
      <c r="C446" s="85" t="s">
        <v>644</v>
      </c>
      <c r="D446" s="85"/>
      <c r="E446" s="85"/>
      <c r="F446" s="85"/>
      <c r="G446" s="85"/>
      <c r="H446" s="85"/>
      <c r="I446" s="65"/>
      <c r="J446" s="77"/>
      <c r="K446" s="63"/>
      <c r="L446" s="65">
        <f>L448+L449+L455+L459</f>
        <v>0</v>
      </c>
    </row>
    <row r="447" spans="1:12" ht="14.25" hidden="1" x14ac:dyDescent="0.2">
      <c r="A447" s="77"/>
      <c r="B447" s="84"/>
      <c r="C447" s="90" t="s">
        <v>616</v>
      </c>
      <c r="D447" s="85"/>
      <c r="E447" s="85"/>
      <c r="F447" s="85"/>
      <c r="G447" s="85"/>
      <c r="H447" s="85"/>
      <c r="I447" s="65"/>
      <c r="J447" s="77"/>
      <c r="K447" s="63"/>
      <c r="L447" s="65"/>
    </row>
    <row r="448" spans="1:12" ht="14.25" hidden="1" x14ac:dyDescent="0.2">
      <c r="A448" s="77"/>
      <c r="B448" s="84"/>
      <c r="C448" s="85" t="s">
        <v>645</v>
      </c>
      <c r="D448" s="85"/>
      <c r="E448" s="85"/>
      <c r="F448" s="85"/>
      <c r="G448" s="85"/>
      <c r="H448" s="85"/>
      <c r="I448" s="65"/>
      <c r="J448" s="77"/>
      <c r="K448" s="63"/>
      <c r="L448" s="65">
        <f>SUMIF(CD52:CD436, 4, AR52:AR436)</f>
        <v>0</v>
      </c>
    </row>
    <row r="449" spans="1:12" ht="14.25" hidden="1" x14ac:dyDescent="0.2">
      <c r="A449" s="77"/>
      <c r="B449" s="84"/>
      <c r="C449" s="85" t="s">
        <v>618</v>
      </c>
      <c r="D449" s="85"/>
      <c r="E449" s="85"/>
      <c r="F449" s="85"/>
      <c r="G449" s="85"/>
      <c r="H449" s="85"/>
      <c r="I449" s="65"/>
      <c r="J449" s="77"/>
      <c r="K449" s="63"/>
      <c r="L449" s="65">
        <f>L451+L454+L453</f>
        <v>0</v>
      </c>
    </row>
    <row r="450" spans="1:12" ht="14.25" hidden="1" x14ac:dyDescent="0.2">
      <c r="A450" s="77"/>
      <c r="B450" s="84"/>
      <c r="C450" s="90" t="s">
        <v>619</v>
      </c>
      <c r="D450" s="85"/>
      <c r="E450" s="85"/>
      <c r="F450" s="85"/>
      <c r="G450" s="85"/>
      <c r="H450" s="85"/>
      <c r="I450" s="65"/>
      <c r="J450" s="77"/>
      <c r="K450" s="63"/>
      <c r="L450" s="65"/>
    </row>
    <row r="451" spans="1:12" ht="14.25" hidden="1" x14ac:dyDescent="0.2">
      <c r="A451" s="77"/>
      <c r="B451" s="84"/>
      <c r="C451" s="85" t="s">
        <v>618</v>
      </c>
      <c r="D451" s="85"/>
      <c r="E451" s="85"/>
      <c r="F451" s="85"/>
      <c r="G451" s="85"/>
      <c r="H451" s="85"/>
      <c r="I451" s="65"/>
      <c r="J451" s="77"/>
      <c r="K451" s="63"/>
      <c r="L451" s="65">
        <f>SUMIF(CD52:CD436, 4, AO52:AO436)</f>
        <v>0</v>
      </c>
    </row>
    <row r="452" spans="1:12" ht="14.25" hidden="1" x14ac:dyDescent="0.2">
      <c r="A452" s="77"/>
      <c r="B452" s="84"/>
      <c r="C452" s="90" t="s">
        <v>620</v>
      </c>
      <c r="D452" s="85"/>
      <c r="E452" s="85"/>
      <c r="F452" s="85"/>
      <c r="G452" s="85"/>
      <c r="H452" s="85"/>
      <c r="I452" s="65"/>
      <c r="J452" s="77"/>
      <c r="K452" s="63"/>
      <c r="L452" s="65"/>
    </row>
    <row r="453" spans="1:12" ht="14.25" hidden="1" x14ac:dyDescent="0.2">
      <c r="A453" s="77"/>
      <c r="B453" s="84"/>
      <c r="C453" s="85" t="s">
        <v>640</v>
      </c>
      <c r="D453" s="85"/>
      <c r="E453" s="85"/>
      <c r="F453" s="85"/>
      <c r="G453" s="85"/>
      <c r="H453" s="85"/>
      <c r="I453" s="65"/>
      <c r="J453" s="77"/>
      <c r="K453" s="63"/>
      <c r="L453" s="65">
        <f>SUMIF(CD52:CD436, 4, AT52:AT436)</f>
        <v>0</v>
      </c>
    </row>
    <row r="454" spans="1:12" ht="14.25" hidden="1" x14ac:dyDescent="0.2">
      <c r="A454" s="77"/>
      <c r="B454" s="84"/>
      <c r="C454" s="85" t="s">
        <v>621</v>
      </c>
      <c r="D454" s="85"/>
      <c r="E454" s="85"/>
      <c r="F454" s="85"/>
      <c r="G454" s="85"/>
      <c r="H454" s="85"/>
      <c r="I454" s="65"/>
      <c r="J454" s="77"/>
      <c r="K454" s="63"/>
      <c r="L454" s="65">
        <f>SUMIF(CD52:CD436, 4, AV52:AV436)</f>
        <v>0</v>
      </c>
    </row>
    <row r="455" spans="1:12" ht="14.25" hidden="1" x14ac:dyDescent="0.2">
      <c r="A455" s="77"/>
      <c r="B455" s="84"/>
      <c r="C455" s="85" t="s">
        <v>622</v>
      </c>
      <c r="D455" s="85"/>
      <c r="E455" s="85"/>
      <c r="F455" s="85"/>
      <c r="G455" s="85"/>
      <c r="H455" s="85"/>
      <c r="I455" s="65"/>
      <c r="J455" s="77"/>
      <c r="K455" s="63"/>
      <c r="L455" s="65">
        <f>L457+L458</f>
        <v>0</v>
      </c>
    </row>
    <row r="456" spans="1:12" ht="14.25" hidden="1" x14ac:dyDescent="0.2">
      <c r="A456" s="77"/>
      <c r="B456" s="84"/>
      <c r="C456" s="90" t="s">
        <v>619</v>
      </c>
      <c r="D456" s="85"/>
      <c r="E456" s="85"/>
      <c r="F456" s="85"/>
      <c r="G456" s="85"/>
      <c r="H456" s="85"/>
      <c r="I456" s="65"/>
      <c r="J456" s="77"/>
      <c r="K456" s="63"/>
      <c r="L456" s="65"/>
    </row>
    <row r="457" spans="1:12" ht="14.25" hidden="1" x14ac:dyDescent="0.2">
      <c r="A457" s="77"/>
      <c r="B457" s="84"/>
      <c r="C457" s="85" t="s">
        <v>623</v>
      </c>
      <c r="D457" s="85"/>
      <c r="E457" s="85"/>
      <c r="F457" s="85"/>
      <c r="G457" s="85"/>
      <c r="H457" s="85"/>
      <c r="I457" s="65"/>
      <c r="J457" s="77"/>
      <c r="K457" s="63"/>
      <c r="L457" s="65">
        <f>SUMIF(CD52:CD436, 4, AW52:AW436)-SUMIF(CD52:CD436, 4, BK52:BK436)</f>
        <v>0</v>
      </c>
    </row>
    <row r="458" spans="1:12" ht="14.25" hidden="1" x14ac:dyDescent="0.2">
      <c r="A458" s="77"/>
      <c r="B458" s="84"/>
      <c r="C458" s="85" t="s">
        <v>624</v>
      </c>
      <c r="D458" s="85"/>
      <c r="E458" s="85"/>
      <c r="F458" s="85"/>
      <c r="G458" s="85"/>
      <c r="H458" s="85"/>
      <c r="I458" s="65"/>
      <c r="J458" s="77"/>
      <c r="K458" s="63"/>
      <c r="L458" s="65">
        <f>SUMIF(CD52:CD436, 4, BC52:BC436)</f>
        <v>0</v>
      </c>
    </row>
    <row r="459" spans="1:12" ht="14.25" hidden="1" x14ac:dyDescent="0.2">
      <c r="A459" s="77"/>
      <c r="B459" s="84"/>
      <c r="C459" s="85" t="s">
        <v>625</v>
      </c>
      <c r="D459" s="85"/>
      <c r="E459" s="85"/>
      <c r="F459" s="85"/>
      <c r="G459" s="85"/>
      <c r="H459" s="85"/>
      <c r="I459" s="65"/>
      <c r="J459" s="77"/>
      <c r="K459" s="63"/>
      <c r="L459" s="65">
        <f>SUMIF(CD52:CD436, 4, BB52:BB436)</f>
        <v>0</v>
      </c>
    </row>
    <row r="460" spans="1:12" ht="14.25" hidden="1" x14ac:dyDescent="0.2">
      <c r="A460" s="77"/>
      <c r="B460" s="84"/>
      <c r="C460" s="85" t="s">
        <v>646</v>
      </c>
      <c r="D460" s="85"/>
      <c r="E460" s="85"/>
      <c r="F460" s="85"/>
      <c r="G460" s="85"/>
      <c r="H460" s="85"/>
      <c r="I460" s="65"/>
      <c r="J460" s="77"/>
      <c r="K460" s="63"/>
      <c r="L460" s="65">
        <f>SUMIF(CD52:CD436, 4, AR52:AR436)+SUMIF(CD52:CD436, 4, AT52:AT436)+SUMIF(CD52:CD436, 4, AV52:AV436)</f>
        <v>0</v>
      </c>
    </row>
    <row r="461" spans="1:12" ht="14.25" hidden="1" x14ac:dyDescent="0.2">
      <c r="A461" s="77"/>
      <c r="B461" s="84"/>
      <c r="C461" s="85" t="s">
        <v>647</v>
      </c>
      <c r="D461" s="85"/>
      <c r="E461" s="85"/>
      <c r="F461" s="85"/>
      <c r="G461" s="85"/>
      <c r="H461" s="85"/>
      <c r="I461" s="65"/>
      <c r="J461" s="77"/>
      <c r="K461" s="63"/>
      <c r="L461" s="65">
        <f>SUMIF(CD52:CD436, 4, AZ52:AZ436)</f>
        <v>0</v>
      </c>
    </row>
    <row r="462" spans="1:12" ht="14.25" hidden="1" x14ac:dyDescent="0.2">
      <c r="A462" s="77"/>
      <c r="B462" s="84"/>
      <c r="C462" s="85" t="s">
        <v>648</v>
      </c>
      <c r="D462" s="85"/>
      <c r="E462" s="85"/>
      <c r="F462" s="85"/>
      <c r="G462" s="85"/>
      <c r="H462" s="85"/>
      <c r="I462" s="65"/>
      <c r="J462" s="77"/>
      <c r="K462" s="63"/>
      <c r="L462" s="65">
        <f>SUMIF(CD52:CD436, 4, BA52:BA436)</f>
        <v>0</v>
      </c>
    </row>
    <row r="464" spans="1:12" ht="15" x14ac:dyDescent="0.2">
      <c r="A464" s="86"/>
      <c r="B464" s="87"/>
      <c r="C464" s="88" t="s">
        <v>656</v>
      </c>
      <c r="D464" s="88"/>
      <c r="E464" s="88"/>
      <c r="F464" s="88"/>
      <c r="G464" s="88"/>
      <c r="H464" s="88"/>
      <c r="I464" s="68"/>
      <c r="J464" s="86"/>
      <c r="K464" s="89"/>
      <c r="L464" s="68">
        <f>L393+L413+L433+L438</f>
        <v>1881160.15</v>
      </c>
    </row>
    <row r="465" spans="1:12" ht="14.25" x14ac:dyDescent="0.2">
      <c r="A465" s="77"/>
      <c r="B465" s="84"/>
      <c r="C465" s="90" t="s">
        <v>616</v>
      </c>
      <c r="D465" s="85"/>
      <c r="E465" s="85"/>
      <c r="F465" s="85"/>
      <c r="G465" s="85"/>
      <c r="H465" s="85"/>
      <c r="I465" s="65"/>
      <c r="J465" s="77"/>
      <c r="K465" s="63"/>
      <c r="L465" s="65"/>
    </row>
    <row r="466" spans="1:12" ht="14.25" x14ac:dyDescent="0.2">
      <c r="A466" s="77"/>
      <c r="B466" s="84"/>
      <c r="C466" s="85" t="s">
        <v>644</v>
      </c>
      <c r="D466" s="85"/>
      <c r="E466" s="85"/>
      <c r="F466" s="85"/>
      <c r="G466" s="85"/>
      <c r="H466" s="85"/>
      <c r="I466" s="65"/>
      <c r="J466" s="77"/>
      <c r="K466" s="63"/>
      <c r="L466" s="65">
        <f>L468+L469+L475+L479</f>
        <v>1548118.27</v>
      </c>
    </row>
    <row r="467" spans="1:12" ht="14.25" x14ac:dyDescent="0.2">
      <c r="A467" s="77"/>
      <c r="B467" s="84"/>
      <c r="C467" s="90" t="s">
        <v>616</v>
      </c>
      <c r="D467" s="85"/>
      <c r="E467" s="85"/>
      <c r="F467" s="85"/>
      <c r="G467" s="85"/>
      <c r="H467" s="85"/>
      <c r="I467" s="65"/>
      <c r="J467" s="77"/>
      <c r="K467" s="63"/>
      <c r="L467" s="65"/>
    </row>
    <row r="468" spans="1:12" ht="14.25" x14ac:dyDescent="0.2">
      <c r="A468" s="77"/>
      <c r="B468" s="84"/>
      <c r="C468" s="85" t="s">
        <v>645</v>
      </c>
      <c r="D468" s="85"/>
      <c r="E468" s="85"/>
      <c r="F468" s="85"/>
      <c r="G468" s="85"/>
      <c r="H468" s="85"/>
      <c r="I468" s="65"/>
      <c r="J468" s="77"/>
      <c r="K468" s="63"/>
      <c r="L468" s="65">
        <f>SUM(AR52:AR462)</f>
        <v>215475.52999999997</v>
      </c>
    </row>
    <row r="469" spans="1:12" ht="14.25" hidden="1" x14ac:dyDescent="0.2">
      <c r="A469" s="77"/>
      <c r="B469" s="84"/>
      <c r="C469" s="85" t="s">
        <v>618</v>
      </c>
      <c r="D469" s="85"/>
      <c r="E469" s="85"/>
      <c r="F469" s="85"/>
      <c r="G469" s="85"/>
      <c r="H469" s="85"/>
      <c r="I469" s="65"/>
      <c r="J469" s="77"/>
      <c r="K469" s="63"/>
      <c r="L469" s="65">
        <f>L471+L474+L473</f>
        <v>21587.32</v>
      </c>
    </row>
    <row r="470" spans="1:12" ht="14.25" hidden="1" x14ac:dyDescent="0.2">
      <c r="A470" s="77"/>
      <c r="B470" s="84"/>
      <c r="C470" s="90" t="s">
        <v>619</v>
      </c>
      <c r="D470" s="85"/>
      <c r="E470" s="85"/>
      <c r="F470" s="85"/>
      <c r="G470" s="85"/>
      <c r="H470" s="85"/>
      <c r="I470" s="65"/>
      <c r="J470" s="77"/>
      <c r="K470" s="63"/>
      <c r="L470" s="65"/>
    </row>
    <row r="471" spans="1:12" ht="14.25" x14ac:dyDescent="0.2">
      <c r="A471" s="77"/>
      <c r="B471" s="84"/>
      <c r="C471" s="85" t="s">
        <v>618</v>
      </c>
      <c r="D471" s="85"/>
      <c r="E471" s="85"/>
      <c r="F471" s="85"/>
      <c r="G471" s="85"/>
      <c r="H471" s="85"/>
      <c r="I471" s="65"/>
      <c r="J471" s="77"/>
      <c r="K471" s="63"/>
      <c r="L471" s="65">
        <f>SUM(AO52:AO462)</f>
        <v>18504.86</v>
      </c>
    </row>
    <row r="472" spans="1:12" ht="14.25" hidden="1" x14ac:dyDescent="0.2">
      <c r="A472" s="77"/>
      <c r="B472" s="84"/>
      <c r="C472" s="90" t="s">
        <v>620</v>
      </c>
      <c r="D472" s="85"/>
      <c r="E472" s="85"/>
      <c r="F472" s="85"/>
      <c r="G472" s="85"/>
      <c r="H472" s="85"/>
      <c r="I472" s="65"/>
      <c r="J472" s="77"/>
      <c r="K472" s="63"/>
      <c r="L472" s="65"/>
    </row>
    <row r="473" spans="1:12" ht="14.25" x14ac:dyDescent="0.2">
      <c r="A473" s="77"/>
      <c r="B473" s="84"/>
      <c r="C473" s="85" t="s">
        <v>640</v>
      </c>
      <c r="D473" s="85"/>
      <c r="E473" s="85"/>
      <c r="F473" s="85"/>
      <c r="G473" s="85"/>
      <c r="H473" s="85"/>
      <c r="I473" s="65"/>
      <c r="J473" s="77"/>
      <c r="K473" s="63"/>
      <c r="L473" s="65">
        <f>SUM(AT52:AT462)</f>
        <v>3082.46</v>
      </c>
    </row>
    <row r="474" spans="1:12" ht="14.25" hidden="1" x14ac:dyDescent="0.2">
      <c r="A474" s="77"/>
      <c r="B474" s="84"/>
      <c r="C474" s="85" t="s">
        <v>621</v>
      </c>
      <c r="D474" s="85"/>
      <c r="E474" s="85"/>
      <c r="F474" s="85"/>
      <c r="G474" s="85"/>
      <c r="H474" s="85"/>
      <c r="I474" s="65"/>
      <c r="J474" s="77"/>
      <c r="K474" s="63"/>
      <c r="L474" s="65">
        <f>SUM(AV52:AV462)</f>
        <v>0</v>
      </c>
    </row>
    <row r="475" spans="1:12" ht="14.25" x14ac:dyDescent="0.2">
      <c r="A475" s="77"/>
      <c r="B475" s="84"/>
      <c r="C475" s="85" t="s">
        <v>622</v>
      </c>
      <c r="D475" s="85"/>
      <c r="E475" s="85"/>
      <c r="F475" s="85"/>
      <c r="G475" s="85"/>
      <c r="H475" s="85"/>
      <c r="I475" s="65"/>
      <c r="J475" s="77"/>
      <c r="K475" s="63"/>
      <c r="L475" s="65">
        <f>L477+L478</f>
        <v>1308741.44</v>
      </c>
    </row>
    <row r="476" spans="1:12" ht="14.25" x14ac:dyDescent="0.2">
      <c r="A476" s="77"/>
      <c r="B476" s="84"/>
      <c r="C476" s="90" t="s">
        <v>619</v>
      </c>
      <c r="D476" s="85"/>
      <c r="E476" s="85"/>
      <c r="F476" s="85"/>
      <c r="G476" s="85"/>
      <c r="H476" s="85"/>
      <c r="I476" s="65"/>
      <c r="J476" s="77"/>
      <c r="K476" s="63"/>
      <c r="L476" s="65"/>
    </row>
    <row r="477" spans="1:12" ht="14.25" x14ac:dyDescent="0.2">
      <c r="A477" s="77"/>
      <c r="B477" s="84"/>
      <c r="C477" s="85" t="s">
        <v>623</v>
      </c>
      <c r="D477" s="85"/>
      <c r="E477" s="85"/>
      <c r="F477" s="85"/>
      <c r="G477" s="85"/>
      <c r="H477" s="85"/>
      <c r="I477" s="65"/>
      <c r="J477" s="77"/>
      <c r="K477" s="63"/>
      <c r="L477" s="65">
        <f>SUM(AW52:AW462)-SUM(BK52:BK462)</f>
        <v>1308741.44</v>
      </c>
    </row>
    <row r="478" spans="1:12" ht="14.25" hidden="1" x14ac:dyDescent="0.2">
      <c r="A478" s="77"/>
      <c r="B478" s="84"/>
      <c r="C478" s="85" t="s">
        <v>624</v>
      </c>
      <c r="D478" s="85"/>
      <c r="E478" s="85"/>
      <c r="F478" s="85"/>
      <c r="G478" s="85"/>
      <c r="H478" s="85"/>
      <c r="I478" s="65"/>
      <c r="J478" s="77"/>
      <c r="K478" s="63"/>
      <c r="L478" s="65">
        <f>SUM(BC52:BC462)</f>
        <v>0</v>
      </c>
    </row>
    <row r="479" spans="1:12" ht="14.25" x14ac:dyDescent="0.2">
      <c r="A479" s="77"/>
      <c r="B479" s="84"/>
      <c r="C479" s="85" t="s">
        <v>625</v>
      </c>
      <c r="D479" s="85"/>
      <c r="E479" s="85"/>
      <c r="F479" s="85"/>
      <c r="G479" s="85"/>
      <c r="H479" s="85"/>
      <c r="I479" s="65"/>
      <c r="J479" s="77"/>
      <c r="K479" s="63"/>
      <c r="L479" s="65">
        <f>SUM(BB52:BB462)</f>
        <v>2313.98</v>
      </c>
    </row>
    <row r="480" spans="1:12" ht="14.25" x14ac:dyDescent="0.2">
      <c r="A480" s="77"/>
      <c r="B480" s="84"/>
      <c r="C480" s="85" t="s">
        <v>626</v>
      </c>
      <c r="D480" s="85"/>
      <c r="E480" s="85"/>
      <c r="F480" s="85"/>
      <c r="G480" s="85"/>
      <c r="H480" s="85"/>
      <c r="I480" s="65"/>
      <c r="J480" s="77"/>
      <c r="K480" s="63"/>
      <c r="L480" s="65">
        <f>SUM(AR52:AR462)+SUM(AT52:AT462)+SUM(AV52:AV462)</f>
        <v>218557.98999999996</v>
      </c>
    </row>
    <row r="481" spans="1:12" ht="14.25" x14ac:dyDescent="0.2">
      <c r="A481" s="77"/>
      <c r="B481" s="84"/>
      <c r="C481" s="85" t="s">
        <v>627</v>
      </c>
      <c r="D481" s="85"/>
      <c r="E481" s="85"/>
      <c r="F481" s="85"/>
      <c r="G481" s="85"/>
      <c r="H481" s="85"/>
      <c r="I481" s="65"/>
      <c r="J481" s="77"/>
      <c r="K481" s="63"/>
      <c r="L481" s="65">
        <f>SUM(AZ52:AZ462)</f>
        <v>218825.92</v>
      </c>
    </row>
    <row r="482" spans="1:12" ht="14.25" x14ac:dyDescent="0.2">
      <c r="A482" s="77"/>
      <c r="B482" s="84"/>
      <c r="C482" s="85" t="s">
        <v>628</v>
      </c>
      <c r="D482" s="85"/>
      <c r="E482" s="85"/>
      <c r="F482" s="85"/>
      <c r="G482" s="85"/>
      <c r="H482" s="85"/>
      <c r="I482" s="65"/>
      <c r="J482" s="77"/>
      <c r="K482" s="63"/>
      <c r="L482" s="65">
        <f>SUM(BA52:BA462)</f>
        <v>114215.95999999999</v>
      </c>
    </row>
    <row r="483" spans="1:12" ht="14.25" hidden="1" x14ac:dyDescent="0.2">
      <c r="A483" s="77"/>
      <c r="B483" s="84"/>
      <c r="C483" s="85" t="s">
        <v>657</v>
      </c>
      <c r="D483" s="85"/>
      <c r="E483" s="85"/>
      <c r="F483" s="85"/>
      <c r="G483" s="85"/>
      <c r="H483" s="85"/>
      <c r="I483" s="65"/>
      <c r="J483" s="77"/>
      <c r="K483" s="63"/>
      <c r="L483" s="65">
        <f>L485+L486</f>
        <v>0</v>
      </c>
    </row>
    <row r="484" spans="1:12" ht="14.25" hidden="1" x14ac:dyDescent="0.2">
      <c r="A484" s="77"/>
      <c r="B484" s="84"/>
      <c r="C484" s="90" t="s">
        <v>616</v>
      </c>
      <c r="D484" s="85"/>
      <c r="E484" s="85"/>
      <c r="F484" s="85"/>
      <c r="G484" s="85"/>
      <c r="H484" s="85"/>
      <c r="I484" s="65"/>
      <c r="J484" s="77"/>
      <c r="K484" s="63"/>
      <c r="L484" s="65"/>
    </row>
    <row r="485" spans="1:12" ht="14.25" hidden="1" x14ac:dyDescent="0.2">
      <c r="A485" s="77"/>
      <c r="B485" s="84"/>
      <c r="C485" s="85" t="s">
        <v>630</v>
      </c>
      <c r="D485" s="85"/>
      <c r="E485" s="85"/>
      <c r="F485" s="85"/>
      <c r="G485" s="85"/>
      <c r="H485" s="85"/>
      <c r="I485" s="65"/>
      <c r="J485" s="77"/>
      <c r="K485" s="63"/>
      <c r="L485" s="65">
        <f>SUM(BK52:BK462)</f>
        <v>0</v>
      </c>
    </row>
    <row r="486" spans="1:12" ht="14.25" hidden="1" x14ac:dyDescent="0.2">
      <c r="A486" s="77"/>
      <c r="B486" s="84"/>
      <c r="C486" s="85" t="s">
        <v>631</v>
      </c>
      <c r="D486" s="85"/>
      <c r="E486" s="85"/>
      <c r="F486" s="85"/>
      <c r="G486" s="85"/>
      <c r="H486" s="85"/>
      <c r="I486" s="65"/>
      <c r="J486" s="77"/>
      <c r="K486" s="63"/>
      <c r="L486" s="65">
        <f>SUM(BD52:BD462)</f>
        <v>0</v>
      </c>
    </row>
    <row r="487" spans="1:12" ht="14.25" hidden="1" x14ac:dyDescent="0.2">
      <c r="A487" s="77"/>
      <c r="B487" s="84"/>
      <c r="C487" s="85" t="s">
        <v>658</v>
      </c>
      <c r="D487" s="85"/>
      <c r="E487" s="85"/>
      <c r="F487" s="85"/>
      <c r="G487" s="85"/>
      <c r="H487" s="85"/>
      <c r="I487" s="65"/>
      <c r="J487" s="77"/>
      <c r="K487" s="63"/>
      <c r="L487" s="65">
        <f>L438</f>
        <v>0</v>
      </c>
    </row>
    <row r="488" spans="1:12" ht="14.25" x14ac:dyDescent="0.2">
      <c r="A488" s="77"/>
      <c r="B488" s="84"/>
      <c r="C488" s="88" t="s">
        <v>635</v>
      </c>
      <c r="D488" s="85"/>
      <c r="E488" s="85"/>
      <c r="F488" s="85"/>
      <c r="G488" s="85"/>
      <c r="H488" s="85"/>
      <c r="I488" s="65"/>
      <c r="J488" s="77"/>
      <c r="K488" s="63"/>
      <c r="L488" s="65"/>
    </row>
    <row r="489" spans="1:12" ht="14.25" x14ac:dyDescent="0.2">
      <c r="A489" s="77"/>
      <c r="B489" s="84"/>
      <c r="C489" s="85" t="s">
        <v>636</v>
      </c>
      <c r="D489" s="85"/>
      <c r="E489" s="85"/>
      <c r="F489" s="85"/>
      <c r="G489" s="85"/>
      <c r="H489" s="85"/>
      <c r="I489" s="65"/>
      <c r="J489" s="77"/>
      <c r="K489" s="63"/>
      <c r="L489" s="65">
        <f>SUM(AX52:AX462)</f>
        <v>1107676.21</v>
      </c>
    </row>
    <row r="490" spans="1:12" ht="14.25" hidden="1" x14ac:dyDescent="0.2">
      <c r="A490" s="77"/>
      <c r="B490" s="84"/>
      <c r="C490" s="85" t="s">
        <v>637</v>
      </c>
      <c r="D490" s="85"/>
      <c r="E490" s="85"/>
      <c r="F490" s="85"/>
      <c r="G490" s="85"/>
      <c r="H490" s="85"/>
      <c r="I490" s="65"/>
      <c r="J490" s="77"/>
      <c r="K490" s="63"/>
      <c r="L490" s="65">
        <f>SUM(AY52:AY462)</f>
        <v>0</v>
      </c>
    </row>
    <row r="491" spans="1:12" ht="14.25" x14ac:dyDescent="0.2">
      <c r="A491" s="77"/>
      <c r="B491" s="84"/>
      <c r="C491" s="85" t="s">
        <v>638</v>
      </c>
      <c r="D491" s="85"/>
      <c r="E491" s="85"/>
      <c r="F491" s="91"/>
      <c r="G491" s="67">
        <f>Source!F152</f>
        <v>400.03082999999998</v>
      </c>
      <c r="H491" s="77"/>
      <c r="I491" s="77"/>
      <c r="J491" s="77"/>
      <c r="K491" s="77"/>
      <c r="L491" s="77"/>
    </row>
    <row r="492" spans="1:12" ht="14.25" x14ac:dyDescent="0.2">
      <c r="A492" s="77"/>
      <c r="B492" s="84"/>
      <c r="C492" s="85" t="s">
        <v>639</v>
      </c>
      <c r="D492" s="85"/>
      <c r="E492" s="85"/>
      <c r="F492" s="91"/>
      <c r="G492" s="67">
        <f>Source!F153</f>
        <v>4.9019000000000004</v>
      </c>
      <c r="H492" s="77"/>
      <c r="I492" s="77"/>
      <c r="J492" s="77"/>
      <c r="K492" s="77"/>
      <c r="L492" s="77"/>
    </row>
    <row r="494" spans="1:12" ht="14.25" x14ac:dyDescent="0.2">
      <c r="C494" s="97" t="str">
        <f>Source!H159</f>
        <v>Итого по смете</v>
      </c>
      <c r="D494" s="97"/>
      <c r="E494" s="97"/>
      <c r="F494" s="97"/>
      <c r="G494" s="97"/>
      <c r="H494" s="97"/>
      <c r="I494" s="97"/>
      <c r="J494" s="97"/>
      <c r="K494" s="97"/>
      <c r="L494" s="75">
        <f>IF(Source!Y159=0, "", Source!Y159)</f>
        <v>1881160.15</v>
      </c>
    </row>
    <row r="495" spans="1:12" ht="14.25" x14ac:dyDescent="0.2">
      <c r="C495" s="97" t="str">
        <f>Source!H160</f>
        <v>в т.ч. ОЗП, ЗПМ, НР и СП с учетом корректирующего коэффициента К-0,84</v>
      </c>
      <c r="D495" s="97"/>
      <c r="E495" s="97"/>
      <c r="F495" s="97"/>
      <c r="G495" s="97"/>
      <c r="H495" s="97"/>
      <c r="I495" s="97"/>
      <c r="J495" s="97"/>
      <c r="K495" s="97"/>
      <c r="L495" s="75">
        <f>IF(Source!Y160=0, "", Source!Y160)</f>
        <v>463343.89</v>
      </c>
    </row>
    <row r="496" spans="1:12" ht="14.25" x14ac:dyDescent="0.2">
      <c r="C496" s="97" t="str">
        <f>Source!H161</f>
        <v>в т.ч. ЭМиМ с учетом корректирующего коэффициента К-0,84</v>
      </c>
      <c r="D496" s="97"/>
      <c r="E496" s="97"/>
      <c r="F496" s="97"/>
      <c r="G496" s="97"/>
      <c r="H496" s="97"/>
      <c r="I496" s="97"/>
      <c r="J496" s="97"/>
      <c r="K496" s="97"/>
      <c r="L496" s="75">
        <f>IF(Source!Y161=0, "", Source!Y161)</f>
        <v>15544.08</v>
      </c>
    </row>
    <row r="497" spans="1:98" ht="14.25" x14ac:dyDescent="0.2">
      <c r="C497" s="97" t="str">
        <f>Source!H162</f>
        <v>в т.ч. стоимость материалов по сборникам ФСБЦ-2022</v>
      </c>
      <c r="D497" s="97"/>
      <c r="E497" s="97"/>
      <c r="F497" s="97"/>
      <c r="G497" s="97"/>
      <c r="H497" s="97"/>
      <c r="I497" s="97"/>
      <c r="J497" s="97"/>
      <c r="K497" s="97"/>
      <c r="L497" s="75">
        <f>IF(Source!Y162=0, "", Source!Y162)</f>
        <v>201065.23</v>
      </c>
    </row>
    <row r="498" spans="1:98" ht="14.25" x14ac:dyDescent="0.2">
      <c r="C498" s="97" t="str">
        <f>Source!H163</f>
        <v>в т.ч. стоимость материалов,отсутствующих в СНБ (анализ рынка)</v>
      </c>
      <c r="D498" s="97"/>
      <c r="E498" s="97"/>
      <c r="F498" s="97"/>
      <c r="G498" s="97"/>
      <c r="H498" s="97"/>
      <c r="I498" s="97"/>
      <c r="J498" s="97"/>
      <c r="K498" s="97"/>
      <c r="L498" s="75">
        <f>IF(Source!Y163=0, "", Source!Y163)</f>
        <v>1107676.21</v>
      </c>
    </row>
    <row r="499" spans="1:98" ht="14.25" x14ac:dyDescent="0.2">
      <c r="C499" s="97" t="str">
        <f>Source!H164</f>
        <v>Итого материалы отсутствующие в СНБ (анализ рынка), с учетом расчетного индекса 1,04 (ИЦП на  2026г. в целом)(КА проводился в 4 квартале 2025 г.)</v>
      </c>
      <c r="D499" s="97"/>
      <c r="E499" s="97"/>
      <c r="F499" s="97"/>
      <c r="G499" s="97"/>
      <c r="H499" s="97"/>
      <c r="I499" s="97"/>
      <c r="J499" s="97"/>
      <c r="K499" s="97"/>
      <c r="L499" s="75">
        <f>IF(Source!Y164=0, "", Source!Y164)</f>
        <v>1151983.26</v>
      </c>
      <c r="CT499" s="98" t="s">
        <v>274</v>
      </c>
    </row>
    <row r="500" spans="1:98" ht="14.25" x14ac:dyDescent="0.2">
      <c r="C500" s="97" t="str">
        <f>Source!H165</f>
        <v>Итого по статьям затрат ОЗП, ЗПМ, НР и СП с учетом  ИПЦ на  2,3,4 кв. 2025г. и ИПЦ на 1,2,3 кв. 2026 г. -1,0767</v>
      </c>
      <c r="D500" s="97"/>
      <c r="E500" s="97"/>
      <c r="F500" s="97"/>
      <c r="G500" s="97"/>
      <c r="H500" s="97"/>
      <c r="I500" s="97"/>
      <c r="J500" s="97"/>
      <c r="K500" s="97"/>
      <c r="L500" s="75">
        <f>IF(Source!Y165=0, "", Source!Y165)</f>
        <v>498882.37</v>
      </c>
      <c r="CT500" s="98" t="s">
        <v>276</v>
      </c>
    </row>
    <row r="501" spans="1:98" ht="14.25" x14ac:dyDescent="0.2">
      <c r="C501" s="97" t="str">
        <f>Source!H166</f>
        <v>Итого ЭММ и материалы по сборникам ФСБЦ-2022, с учетом перевозки и  с учетом  ИЦП на 2,3,4 кв. 2025г. и ИЦП на 1,2,3 кв. 2026 г.- 1,1047</v>
      </c>
      <c r="D501" s="97"/>
      <c r="E501" s="97"/>
      <c r="F501" s="97"/>
      <c r="G501" s="97"/>
      <c r="H501" s="97"/>
      <c r="I501" s="97"/>
      <c r="J501" s="97"/>
      <c r="K501" s="97"/>
      <c r="L501" s="75">
        <f>IF(Source!Y166=0, "", Source!Y166)</f>
        <v>241844.56</v>
      </c>
      <c r="CT501" s="98" t="s">
        <v>278</v>
      </c>
    </row>
    <row r="502" spans="1:98" ht="14.25" x14ac:dyDescent="0.2">
      <c r="C502" s="97" t="str">
        <f>Source!H167</f>
        <v>Итого по смете стоимость работ и материалов с учетом ИПЦ и ИЦП</v>
      </c>
      <c r="D502" s="97"/>
      <c r="E502" s="97"/>
      <c r="F502" s="97"/>
      <c r="G502" s="97"/>
      <c r="H502" s="97"/>
      <c r="I502" s="97"/>
      <c r="J502" s="97"/>
      <c r="K502" s="97"/>
      <c r="L502" s="75">
        <f>IF(Source!Y167=0, "", Source!Y167)</f>
        <v>1892710.19</v>
      </c>
    </row>
    <row r="503" spans="1:98" ht="14.25" x14ac:dyDescent="0.2">
      <c r="C503" s="97" t="str">
        <f>Source!H168</f>
        <v>НДС 22%</v>
      </c>
      <c r="D503" s="97"/>
      <c r="E503" s="97"/>
      <c r="F503" s="97"/>
      <c r="G503" s="97"/>
      <c r="H503" s="97"/>
      <c r="I503" s="97"/>
      <c r="J503" s="97"/>
      <c r="K503" s="97"/>
      <c r="L503" s="75">
        <f>IF(Source!Y168=0, "", Source!Y168)</f>
        <v>416396.24</v>
      </c>
    </row>
    <row r="504" spans="1:98" ht="14.25" x14ac:dyDescent="0.2">
      <c r="C504" s="97" t="str">
        <f>Source!H169</f>
        <v>Всего с НДС</v>
      </c>
      <c r="D504" s="97"/>
      <c r="E504" s="97"/>
      <c r="F504" s="97"/>
      <c r="G504" s="97"/>
      <c r="H504" s="97"/>
      <c r="I504" s="97"/>
      <c r="J504" s="97"/>
      <c r="K504" s="97"/>
      <c r="L504" s="75">
        <f>IF(Source!Y169=0, "", Source!Y169)</f>
        <v>2309106.4300000002</v>
      </c>
    </row>
    <row r="507" spans="1:98" ht="14.25" customHeight="1" x14ac:dyDescent="0.2">
      <c r="A507" s="104"/>
      <c r="B507" s="105" t="s">
        <v>659</v>
      </c>
      <c r="C507" s="107" t="str">
        <f>IF(Source!AC12&lt;&gt;"", Source!AC12," ")</f>
        <v>Главный специалист</v>
      </c>
      <c r="D507" s="39"/>
      <c r="E507" s="39"/>
      <c r="F507" s="39"/>
      <c r="G507" s="39"/>
      <c r="H507" s="106" t="str">
        <f>IF(Source!AB12&lt;&gt;"", Source!AB12," ")</f>
        <v>В.П. Филиппович</v>
      </c>
      <c r="I507" s="27"/>
      <c r="J507" s="27"/>
      <c r="K507" s="55"/>
      <c r="L507" s="55"/>
    </row>
    <row r="508" spans="1:98" ht="14.25" customHeight="1" x14ac:dyDescent="0.2">
      <c r="A508" s="104"/>
      <c r="B508" s="108"/>
      <c r="C508" s="109" t="s">
        <v>660</v>
      </c>
      <c r="D508" s="109"/>
      <c r="E508" s="109"/>
      <c r="F508" s="109"/>
      <c r="G508" s="109"/>
      <c r="H508" s="27"/>
      <c r="I508" s="27"/>
      <c r="J508" s="27"/>
      <c r="K508" s="55"/>
      <c r="L508" s="55"/>
    </row>
    <row r="509" spans="1:98" ht="14.25" customHeight="1" x14ac:dyDescent="0.2">
      <c r="A509" s="104"/>
      <c r="B509" s="108"/>
      <c r="C509" s="22"/>
      <c r="D509" s="22"/>
      <c r="E509" s="22"/>
      <c r="F509" s="22"/>
      <c r="G509" s="22"/>
      <c r="H509" s="27"/>
      <c r="I509" s="27"/>
      <c r="J509" s="27"/>
      <c r="K509" s="55"/>
      <c r="L509" s="55"/>
    </row>
    <row r="510" spans="1:98" ht="14.25" customHeight="1" x14ac:dyDescent="0.2">
      <c r="A510" s="104"/>
      <c r="B510" s="105" t="s">
        <v>661</v>
      </c>
      <c r="C510" s="107" t="str">
        <f>IF(Source!AE12&lt;&gt;"", Source!AE12," ")</f>
        <v>Начальник ОЦ</v>
      </c>
      <c r="D510" s="39"/>
      <c r="E510" s="39"/>
      <c r="F510" s="39"/>
      <c r="G510" s="39"/>
      <c r="H510" s="106" t="str">
        <f>IF(Source!AD12&lt;&gt;"", Source!AD12," ")</f>
        <v>Т.Н. Прохоренкова</v>
      </c>
      <c r="I510" s="27"/>
      <c r="J510" s="27"/>
      <c r="K510" s="55"/>
      <c r="L510" s="55"/>
    </row>
    <row r="511" spans="1:98" ht="14.25" customHeight="1" x14ac:dyDescent="0.2">
      <c r="A511" s="22"/>
      <c r="B511" s="22"/>
      <c r="C511" s="109" t="s">
        <v>660</v>
      </c>
      <c r="D511" s="109"/>
      <c r="E511" s="109"/>
      <c r="F511" s="109"/>
      <c r="G511" s="109"/>
      <c r="H511" s="27"/>
      <c r="I511" s="27"/>
      <c r="J511" s="27"/>
      <c r="K511" s="55"/>
      <c r="L511" s="55"/>
    </row>
  </sheetData>
  <mergeCells count="257">
    <mergeCell ref="C508:G508"/>
    <mergeCell ref="C511:G511"/>
    <mergeCell ref="C499:K499"/>
    <mergeCell ref="C500:K500"/>
    <mergeCell ref="C501:K501"/>
    <mergeCell ref="C502:K502"/>
    <mergeCell ref="C503:K503"/>
    <mergeCell ref="C504:K504"/>
    <mergeCell ref="C492:F492"/>
    <mergeCell ref="C494:K494"/>
    <mergeCell ref="C495:K495"/>
    <mergeCell ref="C496:K496"/>
    <mergeCell ref="C497:K497"/>
    <mergeCell ref="C498:K498"/>
    <mergeCell ref="C486:H486"/>
    <mergeCell ref="C487:H487"/>
    <mergeCell ref="C488:H488"/>
    <mergeCell ref="C489:H489"/>
    <mergeCell ref="C490:H490"/>
    <mergeCell ref="C491:F491"/>
    <mergeCell ref="C480:H480"/>
    <mergeCell ref="C481:H481"/>
    <mergeCell ref="C482:H482"/>
    <mergeCell ref="C483:H483"/>
    <mergeCell ref="C484:H484"/>
    <mergeCell ref="C485:H485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C461:H461"/>
    <mergeCell ref="C462:H462"/>
    <mergeCell ref="C464:H464"/>
    <mergeCell ref="C465:H465"/>
    <mergeCell ref="C466:H466"/>
    <mergeCell ref="C467:H467"/>
    <mergeCell ref="C455:H455"/>
    <mergeCell ref="C456:H456"/>
    <mergeCell ref="C457:H457"/>
    <mergeCell ref="C458:H458"/>
    <mergeCell ref="C459:H459"/>
    <mergeCell ref="C460:H460"/>
    <mergeCell ref="C449:H449"/>
    <mergeCell ref="C450:H450"/>
    <mergeCell ref="C451:H451"/>
    <mergeCell ref="C452:H452"/>
    <mergeCell ref="C453:H453"/>
    <mergeCell ref="C454:H454"/>
    <mergeCell ref="C443:H443"/>
    <mergeCell ref="C444:H444"/>
    <mergeCell ref="C445:H445"/>
    <mergeCell ref="C446:H446"/>
    <mergeCell ref="C447:H447"/>
    <mergeCell ref="C448:H448"/>
    <mergeCell ref="C436:H436"/>
    <mergeCell ref="C438:H438"/>
    <mergeCell ref="C439:H439"/>
    <mergeCell ref="C440:H440"/>
    <mergeCell ref="C441:H441"/>
    <mergeCell ref="C442:H442"/>
    <mergeCell ref="C429:H429"/>
    <mergeCell ref="C430:H430"/>
    <mergeCell ref="C431:H431"/>
    <mergeCell ref="C433:H433"/>
    <mergeCell ref="C434:H434"/>
    <mergeCell ref="C435:H435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10:H410"/>
    <mergeCell ref="C411:H411"/>
    <mergeCell ref="C413:H413"/>
    <mergeCell ref="C414:H414"/>
    <mergeCell ref="C415:H415"/>
    <mergeCell ref="C416:H416"/>
    <mergeCell ref="C404:H404"/>
    <mergeCell ref="C405:H405"/>
    <mergeCell ref="C406:H406"/>
    <mergeCell ref="C407:H407"/>
    <mergeCell ref="C408:H408"/>
    <mergeCell ref="C409:H409"/>
    <mergeCell ref="C398:H398"/>
    <mergeCell ref="C399:H399"/>
    <mergeCell ref="C400:H400"/>
    <mergeCell ref="C401:H401"/>
    <mergeCell ref="C402:H402"/>
    <mergeCell ref="C403:H403"/>
    <mergeCell ref="C391:H391"/>
    <mergeCell ref="C393:H393"/>
    <mergeCell ref="C394:H394"/>
    <mergeCell ref="C395:H395"/>
    <mergeCell ref="C396:H396"/>
    <mergeCell ref="C397:H397"/>
    <mergeCell ref="C383:H383"/>
    <mergeCell ref="C384:H384"/>
    <mergeCell ref="C385:H385"/>
    <mergeCell ref="C386:H386"/>
    <mergeCell ref="C387:F387"/>
    <mergeCell ref="C388:F388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51:H351"/>
    <mergeCell ref="C352:H352"/>
    <mergeCell ref="C353:H353"/>
    <mergeCell ref="C354:H354"/>
    <mergeCell ref="C355:F355"/>
    <mergeCell ref="C356:F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7:H327"/>
    <mergeCell ref="C328:H328"/>
    <mergeCell ref="C329:H329"/>
    <mergeCell ref="C330:H330"/>
    <mergeCell ref="C331:H331"/>
    <mergeCell ref="C332:H332"/>
    <mergeCell ref="C323:H323"/>
    <mergeCell ref="I323:J323"/>
    <mergeCell ref="K323:L323"/>
    <mergeCell ref="C325:H325"/>
    <mergeCell ref="I325:J325"/>
    <mergeCell ref="K325:L325"/>
    <mergeCell ref="C299:H299"/>
    <mergeCell ref="I299:J299"/>
    <mergeCell ref="K299:L299"/>
    <mergeCell ref="C321:H321"/>
    <mergeCell ref="I321:J321"/>
    <mergeCell ref="K321:L321"/>
    <mergeCell ref="C265:H265"/>
    <mergeCell ref="I265:J265"/>
    <mergeCell ref="K265:L265"/>
    <mergeCell ref="C276:H276"/>
    <mergeCell ref="I276:J276"/>
    <mergeCell ref="K276:L276"/>
    <mergeCell ref="C225:H225"/>
    <mergeCell ref="I225:J225"/>
    <mergeCell ref="K225:L225"/>
    <mergeCell ref="C246:H246"/>
    <mergeCell ref="I246:J246"/>
    <mergeCell ref="K246:L246"/>
    <mergeCell ref="C183:H183"/>
    <mergeCell ref="I183:J183"/>
    <mergeCell ref="K183:L183"/>
    <mergeCell ref="C204:H204"/>
    <mergeCell ref="I204:J204"/>
    <mergeCell ref="K204:L204"/>
    <mergeCell ref="C144:H144"/>
    <mergeCell ref="I144:J144"/>
    <mergeCell ref="K144:L144"/>
    <mergeCell ref="C160:H160"/>
    <mergeCell ref="I160:J160"/>
    <mergeCell ref="K160:L160"/>
    <mergeCell ref="C96:L96"/>
    <mergeCell ref="C114:H114"/>
    <mergeCell ref="I114:J114"/>
    <mergeCell ref="K114:L114"/>
    <mergeCell ref="C132:H132"/>
    <mergeCell ref="I132:J132"/>
    <mergeCell ref="K132:L132"/>
    <mergeCell ref="A53:L53"/>
    <mergeCell ref="A55:L55"/>
    <mergeCell ref="C76:H76"/>
    <mergeCell ref="I76:J76"/>
    <mergeCell ref="K76:L76"/>
    <mergeCell ref="C94:H94"/>
    <mergeCell ref="I94:J94"/>
    <mergeCell ref="K94:L94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9"/>
  <sheetViews>
    <sheetView topLeftCell="B1" workbookViewId="0">
      <selection activeCell="G20" sqref="G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296243064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243</v>
      </c>
      <c r="C12" s="1">
        <v>0</v>
      </c>
      <c r="D12" s="1">
        <f>ROW(A171)</f>
        <v>171</v>
      </c>
      <c r="E12" s="1">
        <v>0</v>
      </c>
      <c r="F12" s="1" t="s">
        <v>4</v>
      </c>
      <c r="G12" s="1"/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45695</v>
      </c>
      <c r="CT12" s="1">
        <v>508</v>
      </c>
      <c r="CU12" s="1">
        <v>13</v>
      </c>
      <c r="CV12" s="1" t="s">
        <v>503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B171</f>
        <v>243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(ФСНБ-2022)_(Копия) (ФСНБ-2022)_(Копия) (ФСНБ-2022)_(Копия)_(Копия)_(Копия)_(Копия)_(Копия)_(Копия)</v>
      </c>
      <c r="G18" s="2" t="str">
        <f t="shared" si="0"/>
        <v/>
      </c>
      <c r="H18" s="2"/>
      <c r="I18" s="2"/>
      <c r="J18" s="2"/>
      <c r="K18" s="2"/>
      <c r="L18" s="2"/>
      <c r="M18" s="2"/>
      <c r="N18" s="2"/>
      <c r="O18" s="2">
        <f t="shared" ref="O18:AT18" si="1">O171</f>
        <v>1545804.29</v>
      </c>
      <c r="P18" s="2">
        <f t="shared" si="1"/>
        <v>1308741.44</v>
      </c>
      <c r="Q18" s="2">
        <f t="shared" si="1"/>
        <v>18504.86</v>
      </c>
      <c r="R18" s="2">
        <f t="shared" si="1"/>
        <v>3082.46</v>
      </c>
      <c r="S18" s="2">
        <f t="shared" si="1"/>
        <v>215475.53</v>
      </c>
      <c r="T18" s="2">
        <f t="shared" si="1"/>
        <v>0</v>
      </c>
      <c r="U18" s="2">
        <f t="shared" si="1"/>
        <v>400.03083000000004</v>
      </c>
      <c r="V18" s="2">
        <f t="shared" si="1"/>
        <v>4.9018999999999995</v>
      </c>
      <c r="W18" s="2">
        <f t="shared" si="1"/>
        <v>0</v>
      </c>
      <c r="X18" s="2">
        <f t="shared" si="1"/>
        <v>218825.92</v>
      </c>
      <c r="Y18" s="2">
        <f t="shared" si="1"/>
        <v>114215.96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1881160.15</v>
      </c>
      <c r="AS18" s="2">
        <f t="shared" si="1"/>
        <v>1881160.15</v>
      </c>
      <c r="AT18" s="2">
        <f t="shared" si="1"/>
        <v>0</v>
      </c>
      <c r="AU18" s="2">
        <f t="shared" ref="AU18:BZ18" si="2">AU171</f>
        <v>0</v>
      </c>
      <c r="AV18" s="2">
        <f t="shared" si="2"/>
        <v>1308741.44</v>
      </c>
      <c r="AW18" s="2">
        <f t="shared" si="2"/>
        <v>1308741.44</v>
      </c>
      <c r="AX18" s="2">
        <f t="shared" si="2"/>
        <v>0</v>
      </c>
      <c r="AY18" s="2">
        <f t="shared" si="2"/>
        <v>1308741.44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2313.98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ROW(A130)</f>
        <v>130</v>
      </c>
      <c r="E20" s="1"/>
      <c r="F20" s="1" t="s">
        <v>17</v>
      </c>
      <c r="G20" s="1" t="s">
        <v>663</v>
      </c>
      <c r="H20" s="1" t="s">
        <v>3</v>
      </c>
      <c r="I20" s="1">
        <v>0</v>
      </c>
      <c r="J20" s="1" t="s">
        <v>3</v>
      </c>
      <c r="K20" s="1">
        <v>0</v>
      </c>
      <c r="L20" s="1" t="s">
        <v>664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на выполнение работ по ремонту кровли административно-производственного здания профилактория 1 автоколонны УАТиСМ по адресу: 2-й Грайвороновский пр. д.6 стр.3 филиала ПАО "Россети Московский регион" Московские кабельные сети в 2026 г.</v>
      </c>
      <c r="H22" s="2"/>
      <c r="I22" s="2"/>
      <c r="J22" s="2"/>
      <c r="K22" s="2"/>
      <c r="L22" s="2"/>
      <c r="M22" s="2"/>
      <c r="N22" s="2"/>
      <c r="O22" s="2">
        <f t="shared" ref="O22:AT22" si="8">O130</f>
        <v>1545804.29</v>
      </c>
      <c r="P22" s="2">
        <f t="shared" si="8"/>
        <v>1308741.44</v>
      </c>
      <c r="Q22" s="2">
        <f t="shared" si="8"/>
        <v>18504.86</v>
      </c>
      <c r="R22" s="2">
        <f t="shared" si="8"/>
        <v>3082.46</v>
      </c>
      <c r="S22" s="2">
        <f t="shared" si="8"/>
        <v>215475.53</v>
      </c>
      <c r="T22" s="2">
        <f t="shared" si="8"/>
        <v>0</v>
      </c>
      <c r="U22" s="2">
        <f t="shared" si="8"/>
        <v>400.03083000000004</v>
      </c>
      <c r="V22" s="2">
        <f t="shared" si="8"/>
        <v>4.9018999999999995</v>
      </c>
      <c r="W22" s="2">
        <f t="shared" si="8"/>
        <v>0</v>
      </c>
      <c r="X22" s="2">
        <f t="shared" si="8"/>
        <v>218825.92</v>
      </c>
      <c r="Y22" s="2">
        <f t="shared" si="8"/>
        <v>114215.96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1881160.15</v>
      </c>
      <c r="AS22" s="2">
        <f t="shared" si="8"/>
        <v>1881160.15</v>
      </c>
      <c r="AT22" s="2">
        <f t="shared" si="8"/>
        <v>0</v>
      </c>
      <c r="AU22" s="2">
        <f t="shared" ref="AU22:BZ22" si="9">AU130</f>
        <v>0</v>
      </c>
      <c r="AV22" s="2">
        <f t="shared" si="9"/>
        <v>1308741.44</v>
      </c>
      <c r="AW22" s="2">
        <f t="shared" si="9"/>
        <v>1308741.44</v>
      </c>
      <c r="AX22" s="2">
        <f t="shared" si="9"/>
        <v>0</v>
      </c>
      <c r="AY22" s="2">
        <f t="shared" si="9"/>
        <v>1308741.44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2313.98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ROW(A100)</f>
        <v>100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B100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Кровля административно-производственного здания профилактория 1 автоколонны УАТиСМ</v>
      </c>
      <c r="H26" s="2"/>
      <c r="I26" s="2"/>
      <c r="J26" s="2"/>
      <c r="K26" s="2"/>
      <c r="L26" s="2"/>
      <c r="M26" s="2"/>
      <c r="N26" s="2"/>
      <c r="O26" s="2">
        <f t="shared" ref="O26:AT26" si="15">O100</f>
        <v>1545804.29</v>
      </c>
      <c r="P26" s="2">
        <f t="shared" si="15"/>
        <v>1308741.44</v>
      </c>
      <c r="Q26" s="2">
        <f t="shared" si="15"/>
        <v>18504.86</v>
      </c>
      <c r="R26" s="2">
        <f t="shared" si="15"/>
        <v>3082.46</v>
      </c>
      <c r="S26" s="2">
        <f t="shared" si="15"/>
        <v>215475.53</v>
      </c>
      <c r="T26" s="2">
        <f t="shared" si="15"/>
        <v>0</v>
      </c>
      <c r="U26" s="2">
        <f t="shared" si="15"/>
        <v>400.03083000000004</v>
      </c>
      <c r="V26" s="2">
        <f t="shared" si="15"/>
        <v>4.9018999999999995</v>
      </c>
      <c r="W26" s="2">
        <f t="shared" si="15"/>
        <v>0</v>
      </c>
      <c r="X26" s="2">
        <f t="shared" si="15"/>
        <v>218825.92</v>
      </c>
      <c r="Y26" s="2">
        <f t="shared" si="15"/>
        <v>114215.96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1881160.15</v>
      </c>
      <c r="AS26" s="2">
        <f t="shared" si="15"/>
        <v>1881160.15</v>
      </c>
      <c r="AT26" s="2">
        <f t="shared" si="15"/>
        <v>0</v>
      </c>
      <c r="AU26" s="2">
        <f t="shared" ref="AU26:BZ26" si="16">AU100</f>
        <v>0</v>
      </c>
      <c r="AV26" s="2">
        <f t="shared" si="16"/>
        <v>1308741.44</v>
      </c>
      <c r="AW26" s="2">
        <f t="shared" si="16"/>
        <v>1308741.44</v>
      </c>
      <c r="AX26" s="2">
        <f t="shared" si="16"/>
        <v>0</v>
      </c>
      <c r="AY26" s="2">
        <f t="shared" si="16"/>
        <v>1308741.44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2313.98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CA100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ROW(A70)</f>
        <v>70</v>
      </c>
      <c r="E28" s="1"/>
      <c r="F28" s="1" t="s">
        <v>20</v>
      </c>
      <c r="G28" s="1" t="s">
        <v>21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B70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Кровля административно-производственного здания профилактория 1 автоколонны УАТиСМ</v>
      </c>
      <c r="H30" s="2"/>
      <c r="I30" s="2"/>
      <c r="J30" s="2"/>
      <c r="K30" s="2"/>
      <c r="L30" s="2"/>
      <c r="M30" s="2"/>
      <c r="N30" s="2"/>
      <c r="O30" s="2">
        <f t="shared" ref="O30:AT30" si="22">O70</f>
        <v>1545804.29</v>
      </c>
      <c r="P30" s="2">
        <f t="shared" si="22"/>
        <v>1308741.44</v>
      </c>
      <c r="Q30" s="2">
        <f t="shared" si="22"/>
        <v>18504.86</v>
      </c>
      <c r="R30" s="2">
        <f t="shared" si="22"/>
        <v>3082.46</v>
      </c>
      <c r="S30" s="2">
        <f t="shared" si="22"/>
        <v>215475.53</v>
      </c>
      <c r="T30" s="2">
        <f t="shared" si="22"/>
        <v>0</v>
      </c>
      <c r="U30" s="2">
        <f t="shared" si="22"/>
        <v>400.03083000000004</v>
      </c>
      <c r="V30" s="2">
        <f t="shared" si="22"/>
        <v>4.9018999999999995</v>
      </c>
      <c r="W30" s="2">
        <f t="shared" si="22"/>
        <v>0</v>
      </c>
      <c r="X30" s="2">
        <f t="shared" si="22"/>
        <v>218825.92</v>
      </c>
      <c r="Y30" s="2">
        <f t="shared" si="22"/>
        <v>114215.96</v>
      </c>
      <c r="Z30" s="2">
        <f t="shared" si="22"/>
        <v>0</v>
      </c>
      <c r="AA30" s="2">
        <f t="shared" si="22"/>
        <v>0</v>
      </c>
      <c r="AB30" s="2">
        <f t="shared" si="22"/>
        <v>1545804.29</v>
      </c>
      <c r="AC30" s="2">
        <f t="shared" si="22"/>
        <v>1308741.44</v>
      </c>
      <c r="AD30" s="2">
        <f t="shared" si="22"/>
        <v>18504.86</v>
      </c>
      <c r="AE30" s="2">
        <f t="shared" si="22"/>
        <v>3082.46</v>
      </c>
      <c r="AF30" s="2">
        <f t="shared" si="22"/>
        <v>215475.53</v>
      </c>
      <c r="AG30" s="2">
        <f t="shared" si="22"/>
        <v>0</v>
      </c>
      <c r="AH30" s="2">
        <f t="shared" si="22"/>
        <v>400.03083000000004</v>
      </c>
      <c r="AI30" s="2">
        <f t="shared" si="22"/>
        <v>4.9018999999999995</v>
      </c>
      <c r="AJ30" s="2">
        <f t="shared" si="22"/>
        <v>0</v>
      </c>
      <c r="AK30" s="2">
        <f t="shared" si="22"/>
        <v>218825.92</v>
      </c>
      <c r="AL30" s="2">
        <f t="shared" si="22"/>
        <v>114215.96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1881160.15</v>
      </c>
      <c r="AS30" s="2">
        <f t="shared" si="22"/>
        <v>1881160.15</v>
      </c>
      <c r="AT30" s="2">
        <f t="shared" si="22"/>
        <v>0</v>
      </c>
      <c r="AU30" s="2">
        <f t="shared" ref="AU30:BZ30" si="23">AU70</f>
        <v>0</v>
      </c>
      <c r="AV30" s="2">
        <f t="shared" si="23"/>
        <v>1308741.44</v>
      </c>
      <c r="AW30" s="2">
        <f t="shared" si="23"/>
        <v>1308741.44</v>
      </c>
      <c r="AX30" s="2">
        <f t="shared" si="23"/>
        <v>0</v>
      </c>
      <c r="AY30" s="2">
        <f t="shared" si="23"/>
        <v>1308741.44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2313.98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CA70</f>
        <v>1881160.15</v>
      </c>
      <c r="CB30" s="2">
        <f t="shared" si="24"/>
        <v>1881160.15</v>
      </c>
      <c r="CC30" s="2">
        <f t="shared" si="24"/>
        <v>0</v>
      </c>
      <c r="CD30" s="2">
        <f t="shared" si="24"/>
        <v>0</v>
      </c>
      <c r="CE30" s="2">
        <f t="shared" si="24"/>
        <v>1308741.44</v>
      </c>
      <c r="CF30" s="2">
        <f t="shared" si="24"/>
        <v>1308741.44</v>
      </c>
      <c r="CG30" s="2">
        <f t="shared" si="24"/>
        <v>0</v>
      </c>
      <c r="CH30" s="2">
        <f t="shared" si="24"/>
        <v>1308741.44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2313.98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DG70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EM70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FS70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ROW(SmtRes!A8)</f>
        <v>8</v>
      </c>
      <c r="D32">
        <f>ROW(EtalonRes!A8)</f>
        <v>8</v>
      </c>
      <c r="E32" t="s">
        <v>22</v>
      </c>
      <c r="F32" t="s">
        <v>23</v>
      </c>
      <c r="G32" t="s">
        <v>24</v>
      </c>
      <c r="H32" t="s">
        <v>25</v>
      </c>
      <c r="I32">
        <f>ROUND(129/100,7)</f>
        <v>1.29</v>
      </c>
      <c r="J32">
        <v>0</v>
      </c>
      <c r="K32">
        <f>ROUND(129/100,7)</f>
        <v>1.29</v>
      </c>
      <c r="O32">
        <f t="shared" ref="O32:O66" si="28">ROUND(CP32,2)</f>
        <v>30942.1</v>
      </c>
      <c r="P32">
        <f>SUMIF(SmtRes!AQ1:'SmtRes'!AQ8,"=1",SmtRes!DF1:'SmtRes'!DF8)</f>
        <v>0</v>
      </c>
      <c r="Q32">
        <f>SUMIF(SmtRes!AQ1:'SmtRes'!AQ8,"=1",SmtRes!DG1:'SmtRes'!DG8)</f>
        <v>390.66999999999996</v>
      </c>
      <c r="R32">
        <f>SUMIF(SmtRes!AQ1:'SmtRes'!AQ8,"=1",SmtRes!DH1:'SmtRes'!DH8)</f>
        <v>323.81</v>
      </c>
      <c r="S32">
        <f>SUMIF(SmtRes!AQ1:'SmtRes'!AQ8,"=1",SmtRes!DI1:'SmtRes'!DI8)</f>
        <v>30227.62</v>
      </c>
      <c r="T32">
        <f t="shared" ref="T32:T66" si="29">ROUND(CU32*I32,2)</f>
        <v>0</v>
      </c>
      <c r="U32">
        <f>SUMIF(SmtRes!AQ1:'SmtRes'!AQ8,"=1",SmtRes!CV1:'SmtRes'!CV8)</f>
        <v>55.521599999999999</v>
      </c>
      <c r="V32">
        <f>SUMIF(SmtRes!AQ1:'SmtRes'!AQ8,"=1",SmtRes!CW1:'SmtRes'!CW8)</f>
        <v>0.58050000000000002</v>
      </c>
      <c r="W32">
        <f t="shared" ref="W32:W66" si="30">ROUND(CX32*I32,2)</f>
        <v>0</v>
      </c>
      <c r="X32">
        <f t="shared" ref="X32:X66" si="31">ROUND(CY32,2)</f>
        <v>27496.29</v>
      </c>
      <c r="Y32">
        <f t="shared" ref="Y32:Y66" si="32">ROUND(CZ32,2)</f>
        <v>14053.66</v>
      </c>
      <c r="AA32">
        <v>414085715</v>
      </c>
      <c r="AB32">
        <f t="shared" ref="AB32:AB66" si="33">ROUND((AC32+AD32+AF32),6)</f>
        <v>23670.291700000002</v>
      </c>
      <c r="AC32">
        <f>ROUND((0),6)</f>
        <v>0</v>
      </c>
      <c r="AD32">
        <f>ROUND((((SUM(SmtRes!BR1:'SmtRes'!BR8))-(SUM(SmtRes!BS1:'SmtRes'!BS8)))+AE32),6)</f>
        <v>238.02449999999999</v>
      </c>
      <c r="AE32">
        <f>ROUND((SUM(SmtRes!BS1:'SmtRes'!BS8)),6)</f>
        <v>251.0172</v>
      </c>
      <c r="AF32">
        <f>ROUND((SUM(SmtRes!BT1:'SmtRes'!BT8)),6)</f>
        <v>23432.267199999998</v>
      </c>
      <c r="AG32">
        <f t="shared" ref="AG32:AG66" si="34">ROUND((AP32),6)</f>
        <v>0</v>
      </c>
      <c r="AH32">
        <f>(SUM(SmtRes!BU1:'SmtRes'!BU8))</f>
        <v>43.04</v>
      </c>
      <c r="AI32">
        <f>(SUM(SmtRes!BV1:'SmtRes'!BV8))</f>
        <v>0.45</v>
      </c>
      <c r="AJ32">
        <f t="shared" ref="AJ32:AJ66" si="35">(AS32)</f>
        <v>0</v>
      </c>
      <c r="AK32">
        <v>23921.308899999996</v>
      </c>
      <c r="AL32">
        <v>0</v>
      </c>
      <c r="AM32">
        <v>238.02449999999999</v>
      </c>
      <c r="AN32">
        <v>251.0172</v>
      </c>
      <c r="AO32">
        <v>23432.267199999998</v>
      </c>
      <c r="AP32">
        <v>0</v>
      </c>
      <c r="AQ32">
        <v>43.04</v>
      </c>
      <c r="AR32">
        <v>0.45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26</v>
      </c>
      <c r="BM32">
        <v>58001</v>
      </c>
      <c r="BN32">
        <v>0</v>
      </c>
      <c r="BO32" t="s">
        <v>3</v>
      </c>
      <c r="BP32">
        <v>0</v>
      </c>
      <c r="BQ32">
        <v>6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66" si="36">(P32+Q32+S32+R32)</f>
        <v>30942.1</v>
      </c>
      <c r="CQ32">
        <f>SUMIF(SmtRes!AQ1:'SmtRes'!AQ8,"=1",SmtRes!AA1:'SmtRes'!AA8)</f>
        <v>0</v>
      </c>
      <c r="CR32">
        <f>SUMIF(SmtRes!AQ1:'SmtRes'!AQ8,"=1",SmtRes!AB1:'SmtRes'!AB8)</f>
        <v>760.79</v>
      </c>
      <c r="CS32">
        <f>SUMIF(SmtRes!AQ1:'SmtRes'!AQ8,"=1",SmtRes!AC1:'SmtRes'!AC8)</f>
        <v>1129.02</v>
      </c>
      <c r="CT32">
        <f>SUMIF(SmtRes!AQ1:'SmtRes'!AQ8,"=1",SmtRes!AD1:'SmtRes'!AD8)</f>
        <v>544.42999999999995</v>
      </c>
      <c r="CU32">
        <f t="shared" ref="CU32:CU66" si="37">AG32</f>
        <v>0</v>
      </c>
      <c r="CV32">
        <f>SUMIF(SmtRes!AQ1:'SmtRes'!AQ8,"=1",SmtRes!BU1:'SmtRes'!BU8)</f>
        <v>43.04</v>
      </c>
      <c r="CW32">
        <f>SUMIF(SmtRes!AQ1:'SmtRes'!AQ8,"=1",SmtRes!BV1:'SmtRes'!BV8)</f>
        <v>0.45</v>
      </c>
      <c r="CX32">
        <f t="shared" ref="CX32:CX66" si="38">AJ32</f>
        <v>0</v>
      </c>
      <c r="CY32">
        <f t="shared" ref="CY32:CY66" si="39">(((S32+R32)*AT32)/100)</f>
        <v>27496.287</v>
      </c>
      <c r="CZ32">
        <f t="shared" ref="CZ32:CZ66" si="40">(((S32+R32)*AU32)/100)</f>
        <v>14053.657800000001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25</v>
      </c>
      <c r="DW32" t="s">
        <v>25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342529140</v>
      </c>
      <c r="EF32">
        <v>6</v>
      </c>
      <c r="EG32" t="s">
        <v>27</v>
      </c>
      <c r="EH32">
        <v>92</v>
      </c>
      <c r="EI32" t="s">
        <v>28</v>
      </c>
      <c r="EJ32">
        <v>1</v>
      </c>
      <c r="EK32">
        <v>58001</v>
      </c>
      <c r="EL32" t="s">
        <v>28</v>
      </c>
      <c r="EM32" t="s">
        <v>29</v>
      </c>
      <c r="EO32" t="s">
        <v>3</v>
      </c>
      <c r="EQ32">
        <v>786432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43.04</v>
      </c>
      <c r="EX32">
        <v>0.45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247840294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ref="GL32:GL68" si="41">ROUND(IF(AND(BH32=3,BI32=3,FS32&lt;&gt;0),P32,0),2)</f>
        <v>0</v>
      </c>
      <c r="GM32">
        <f t="shared" ref="GM32:GM66" si="42">ROUND(O32+X32+Y32,2)+GX32</f>
        <v>72492.05</v>
      </c>
      <c r="GN32">
        <f t="shared" ref="GN32:GN68" si="43">IF(OR(BI32=0,BI32=1),GM32-GX32,0)</f>
        <v>72492.05</v>
      </c>
      <c r="GO32">
        <f t="shared" ref="GO32:GO68" si="44">IF(BI32=2,GM32-GX32,0)</f>
        <v>0</v>
      </c>
      <c r="GP32">
        <f t="shared" ref="GP32:GP68" si="45">IF(BI32=4,GM32-GX32,0)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66" si="46">ROUND((GT32),6)</f>
        <v>0</v>
      </c>
      <c r="GW32">
        <v>1</v>
      </c>
      <c r="GX32">
        <f t="shared" ref="GX32:GX66" si="47">ROUND(HC32*I32,2)</f>
        <v>0</v>
      </c>
      <c r="HA32">
        <v>0</v>
      </c>
      <c r="HB32">
        <v>0</v>
      </c>
      <c r="HC32">
        <f t="shared" ref="HC32:HC66" si="48">GV32*GW32</f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32</v>
      </c>
      <c r="HQ32" t="s">
        <v>32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6</v>
      </c>
      <c r="E33" t="s">
        <v>33</v>
      </c>
      <c r="F33" t="s">
        <v>34</v>
      </c>
      <c r="G33" t="s">
        <v>504</v>
      </c>
      <c r="H33" t="s">
        <v>35</v>
      </c>
      <c r="I33">
        <f>I32*J33</f>
        <v>322.5</v>
      </c>
      <c r="J33">
        <v>250</v>
      </c>
      <c r="K33">
        <v>250</v>
      </c>
      <c r="O33">
        <f t="shared" si="28"/>
        <v>88071.53</v>
      </c>
      <c r="P33">
        <f>ROUND(CQ33*I33,2)</f>
        <v>88071.53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9"/>
        <v>0</v>
      </c>
      <c r="U33">
        <f>ROUND(CV33*I33,7)</f>
        <v>0</v>
      </c>
      <c r="V33">
        <f>ROUND(CW33*I33,7)</f>
        <v>0</v>
      </c>
      <c r="W33">
        <f t="shared" si="30"/>
        <v>0</v>
      </c>
      <c r="X33">
        <f t="shared" si="31"/>
        <v>0</v>
      </c>
      <c r="Y33">
        <f t="shared" si="32"/>
        <v>0</v>
      </c>
      <c r="AA33">
        <v>414085715</v>
      </c>
      <c r="AB33">
        <f t="shared" si="33"/>
        <v>154.29</v>
      </c>
      <c r="AC33">
        <f>ROUND((ES33),6)</f>
        <v>154.29</v>
      </c>
      <c r="AD33">
        <f>ROUND((((ET33)-(EU33))+AE33),6)</f>
        <v>0</v>
      </c>
      <c r="AE33">
        <f t="shared" ref="AE33:AF35" si="49">ROUND((EU33),6)</f>
        <v>0</v>
      </c>
      <c r="AF33">
        <f t="shared" si="49"/>
        <v>0</v>
      </c>
      <c r="AG33">
        <f t="shared" si="34"/>
        <v>0</v>
      </c>
      <c r="AH33">
        <f t="shared" ref="AH33:AI35" si="50">(EW33)</f>
        <v>0</v>
      </c>
      <c r="AI33">
        <f t="shared" si="50"/>
        <v>0</v>
      </c>
      <c r="AJ33">
        <f t="shared" si="35"/>
        <v>0</v>
      </c>
      <c r="AK33">
        <v>154.29</v>
      </c>
      <c r="AL33">
        <v>154.29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1.77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36</v>
      </c>
      <c r="BM33">
        <v>58001</v>
      </c>
      <c r="BN33">
        <v>0</v>
      </c>
      <c r="BO33" t="s">
        <v>34</v>
      </c>
      <c r="BP33">
        <v>1</v>
      </c>
      <c r="BQ33">
        <v>6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88071.53</v>
      </c>
      <c r="CQ33">
        <f>ROUND(AL33*BC33,2)</f>
        <v>273.08999999999997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7"/>
        <v>0</v>
      </c>
      <c r="CV33">
        <f t="shared" ref="CV33:CW35" si="51">AH33</f>
        <v>0</v>
      </c>
      <c r="CW33">
        <f t="shared" si="51"/>
        <v>0</v>
      </c>
      <c r="CX33">
        <f t="shared" si="38"/>
        <v>0</v>
      </c>
      <c r="CY33">
        <f t="shared" si="39"/>
        <v>0</v>
      </c>
      <c r="CZ33">
        <f t="shared" si="40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35</v>
      </c>
      <c r="DW33" t="s">
        <v>35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342529140</v>
      </c>
      <c r="EF33">
        <v>6</v>
      </c>
      <c r="EG33" t="s">
        <v>27</v>
      </c>
      <c r="EH33">
        <v>92</v>
      </c>
      <c r="EI33" t="s">
        <v>28</v>
      </c>
      <c r="EJ33">
        <v>1</v>
      </c>
      <c r="EK33">
        <v>58001</v>
      </c>
      <c r="EL33" t="s">
        <v>28</v>
      </c>
      <c r="EM33" t="s">
        <v>29</v>
      </c>
      <c r="EO33" t="s">
        <v>3</v>
      </c>
      <c r="EQ33">
        <v>1048576</v>
      </c>
      <c r="ER33">
        <v>154.29</v>
      </c>
      <c r="ES33">
        <v>154.29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3</v>
      </c>
      <c r="GD33">
        <v>1</v>
      </c>
      <c r="GF33">
        <v>-1350465138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1"/>
        <v>0</v>
      </c>
      <c r="GM33">
        <f t="shared" si="42"/>
        <v>88071.53</v>
      </c>
      <c r="GN33">
        <f t="shared" si="43"/>
        <v>88071.53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32</v>
      </c>
      <c r="HQ33" t="s">
        <v>32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7</v>
      </c>
      <c r="E34" t="s">
        <v>37</v>
      </c>
      <c r="F34" t="s">
        <v>38</v>
      </c>
      <c r="G34" t="s">
        <v>39</v>
      </c>
      <c r="H34" t="s">
        <v>40</v>
      </c>
      <c r="I34">
        <f>I32*J34</f>
        <v>300.57</v>
      </c>
      <c r="J34">
        <v>233</v>
      </c>
      <c r="K34">
        <v>233</v>
      </c>
      <c r="O34">
        <f t="shared" si="28"/>
        <v>62936.35</v>
      </c>
      <c r="P34">
        <f>ROUND(CQ34*I34,2)</f>
        <v>62936.35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9"/>
        <v>0</v>
      </c>
      <c r="U34">
        <f>ROUND(CV34*I34,7)</f>
        <v>0</v>
      </c>
      <c r="V34">
        <f>ROUND(CW34*I34,7)</f>
        <v>0</v>
      </c>
      <c r="W34">
        <f t="shared" si="30"/>
        <v>0</v>
      </c>
      <c r="X34">
        <f t="shared" si="31"/>
        <v>0</v>
      </c>
      <c r="Y34">
        <f t="shared" si="32"/>
        <v>0</v>
      </c>
      <c r="AA34">
        <v>414085715</v>
      </c>
      <c r="AB34">
        <f t="shared" si="33"/>
        <v>133.37</v>
      </c>
      <c r="AC34">
        <f>ROUND((ES34),6)</f>
        <v>133.37</v>
      </c>
      <c r="AD34">
        <f>ROUND((((ET34)-(EU34))+AE34),6)</f>
        <v>0</v>
      </c>
      <c r="AE34">
        <f t="shared" si="49"/>
        <v>0</v>
      </c>
      <c r="AF34">
        <f t="shared" si="49"/>
        <v>0</v>
      </c>
      <c r="AG34">
        <f t="shared" si="34"/>
        <v>0</v>
      </c>
      <c r="AH34">
        <f t="shared" si="50"/>
        <v>0</v>
      </c>
      <c r="AI34">
        <f t="shared" si="50"/>
        <v>0</v>
      </c>
      <c r="AJ34">
        <f t="shared" si="35"/>
        <v>0</v>
      </c>
      <c r="AK34">
        <v>133.37</v>
      </c>
      <c r="AL34">
        <v>133.37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90</v>
      </c>
      <c r="AU34">
        <v>46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1.57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41</v>
      </c>
      <c r="BM34">
        <v>58001</v>
      </c>
      <c r="BN34">
        <v>0</v>
      </c>
      <c r="BO34" t="s">
        <v>38</v>
      </c>
      <c r="BP34">
        <v>1</v>
      </c>
      <c r="BQ34">
        <v>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90</v>
      </c>
      <c r="CA34">
        <v>46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6"/>
        <v>62936.35</v>
      </c>
      <c r="CQ34">
        <f>ROUND(AL34*BC34,2)</f>
        <v>209.39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7"/>
        <v>0</v>
      </c>
      <c r="CV34">
        <f t="shared" si="51"/>
        <v>0</v>
      </c>
      <c r="CW34">
        <f t="shared" si="51"/>
        <v>0</v>
      </c>
      <c r="CX34">
        <f t="shared" si="38"/>
        <v>0</v>
      </c>
      <c r="CY34">
        <f t="shared" si="39"/>
        <v>0</v>
      </c>
      <c r="CZ34">
        <f t="shared" si="40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40</v>
      </c>
      <c r="DW34" t="s">
        <v>40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342529140</v>
      </c>
      <c r="EF34">
        <v>6</v>
      </c>
      <c r="EG34" t="s">
        <v>27</v>
      </c>
      <c r="EH34">
        <v>92</v>
      </c>
      <c r="EI34" t="s">
        <v>28</v>
      </c>
      <c r="EJ34">
        <v>1</v>
      </c>
      <c r="EK34">
        <v>58001</v>
      </c>
      <c r="EL34" t="s">
        <v>28</v>
      </c>
      <c r="EM34" t="s">
        <v>29</v>
      </c>
      <c r="EO34" t="s">
        <v>3</v>
      </c>
      <c r="EQ34">
        <v>1048576</v>
      </c>
      <c r="ER34">
        <v>133.37</v>
      </c>
      <c r="ES34">
        <v>133.37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90</v>
      </c>
      <c r="FY34">
        <v>46</v>
      </c>
      <c r="GA34" t="s">
        <v>3</v>
      </c>
      <c r="GD34">
        <v>1</v>
      </c>
      <c r="GF34">
        <v>-1859358591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1"/>
        <v>0</v>
      </c>
      <c r="GM34">
        <f t="shared" si="42"/>
        <v>62936.35</v>
      </c>
      <c r="GN34">
        <f t="shared" si="43"/>
        <v>62936.35</v>
      </c>
      <c r="GO34">
        <f t="shared" si="44"/>
        <v>0</v>
      </c>
      <c r="GP34">
        <f t="shared" si="45"/>
        <v>0</v>
      </c>
      <c r="GR34">
        <v>0</v>
      </c>
      <c r="GS34">
        <v>3</v>
      </c>
      <c r="GT34">
        <v>0</v>
      </c>
      <c r="GU34" t="s">
        <v>3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32</v>
      </c>
      <c r="HQ34" t="s">
        <v>32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8</v>
      </c>
      <c r="E35" t="s">
        <v>42</v>
      </c>
      <c r="F35" t="s">
        <v>43</v>
      </c>
      <c r="G35" t="s">
        <v>44</v>
      </c>
      <c r="H35" t="s">
        <v>45</v>
      </c>
      <c r="I35">
        <f>I32*J35</f>
        <v>0.83850000000000002</v>
      </c>
      <c r="J35">
        <v>0.65</v>
      </c>
      <c r="K35">
        <v>0.65</v>
      </c>
      <c r="O35">
        <f t="shared" si="28"/>
        <v>0</v>
      </c>
      <c r="P35">
        <f>ROUND(CQ35*I35,2)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9"/>
        <v>0</v>
      </c>
      <c r="U35">
        <f>ROUND(CV35*I35,7)</f>
        <v>0</v>
      </c>
      <c r="V35">
        <f>ROUND(CW35*I35,7)</f>
        <v>0</v>
      </c>
      <c r="W35">
        <f t="shared" si="30"/>
        <v>0</v>
      </c>
      <c r="X35">
        <f t="shared" si="31"/>
        <v>0</v>
      </c>
      <c r="Y35">
        <f t="shared" si="32"/>
        <v>0</v>
      </c>
      <c r="AA35">
        <v>414085715</v>
      </c>
      <c r="AB35">
        <f t="shared" si="33"/>
        <v>0</v>
      </c>
      <c r="AC35">
        <f>ROUND((ES35),6)</f>
        <v>0</v>
      </c>
      <c r="AD35">
        <f>ROUND((((ET35)-(EU35))+AE35),6)</f>
        <v>0</v>
      </c>
      <c r="AE35">
        <f t="shared" si="49"/>
        <v>0</v>
      </c>
      <c r="AF35">
        <f t="shared" si="49"/>
        <v>0</v>
      </c>
      <c r="AG35">
        <f t="shared" si="34"/>
        <v>0</v>
      </c>
      <c r="AH35">
        <f t="shared" si="50"/>
        <v>0</v>
      </c>
      <c r="AI35">
        <f t="shared" si="50"/>
        <v>0</v>
      </c>
      <c r="AJ35">
        <f t="shared" si="35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58001</v>
      </c>
      <c r="BN35">
        <v>0</v>
      </c>
      <c r="BO35" t="s">
        <v>3</v>
      </c>
      <c r="BP35">
        <v>0</v>
      </c>
      <c r="BQ35">
        <v>6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0</v>
      </c>
      <c r="CQ35">
        <f>ROUND(AL35*BC35,2)</f>
        <v>0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 t="shared" si="37"/>
        <v>0</v>
      </c>
      <c r="CV35">
        <f t="shared" si="51"/>
        <v>0</v>
      </c>
      <c r="CW35">
        <f t="shared" si="51"/>
        <v>0</v>
      </c>
      <c r="CX35">
        <f t="shared" si="38"/>
        <v>0</v>
      </c>
      <c r="CY35">
        <f t="shared" si="39"/>
        <v>0</v>
      </c>
      <c r="CZ35">
        <f t="shared" si="40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45</v>
      </c>
      <c r="DW35" t="s">
        <v>45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342529140</v>
      </c>
      <c r="EF35">
        <v>6</v>
      </c>
      <c r="EG35" t="s">
        <v>27</v>
      </c>
      <c r="EH35">
        <v>92</v>
      </c>
      <c r="EI35" t="s">
        <v>28</v>
      </c>
      <c r="EJ35">
        <v>1</v>
      </c>
      <c r="EK35">
        <v>58001</v>
      </c>
      <c r="EL35" t="s">
        <v>28</v>
      </c>
      <c r="EM35" t="s">
        <v>29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2102561428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1"/>
        <v>0</v>
      </c>
      <c r="GM35">
        <f t="shared" si="42"/>
        <v>0</v>
      </c>
      <c r="GN35">
        <f t="shared" si="43"/>
        <v>0</v>
      </c>
      <c r="GO35">
        <f t="shared" si="44"/>
        <v>0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32</v>
      </c>
      <c r="HQ35" t="s">
        <v>32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ROW(SmtRes!A15)</f>
        <v>15</v>
      </c>
      <c r="D36">
        <f>ROW(EtalonRes!A15)</f>
        <v>15</v>
      </c>
      <c r="E36" t="s">
        <v>46</v>
      </c>
      <c r="F36" t="s">
        <v>47</v>
      </c>
      <c r="G36" t="s">
        <v>48</v>
      </c>
      <c r="H36" t="s">
        <v>25</v>
      </c>
      <c r="I36">
        <f>ROUND(18/100,7)</f>
        <v>0.18</v>
      </c>
      <c r="J36">
        <v>0</v>
      </c>
      <c r="K36">
        <f>ROUND(18/100,7)</f>
        <v>0.18</v>
      </c>
      <c r="O36">
        <f t="shared" si="28"/>
        <v>18987.71</v>
      </c>
      <c r="P36">
        <f>SUMIF(SmtRes!AQ9:'SmtRes'!AQ15,"=1",SmtRes!DF9:'SmtRes'!DF15)</f>
        <v>1655.5</v>
      </c>
      <c r="Q36">
        <f>SUMIF(SmtRes!AQ9:'SmtRes'!AQ15,"=1",SmtRes!DG9:'SmtRes'!DG15)</f>
        <v>138.57999999999998</v>
      </c>
      <c r="R36">
        <f>SUMIF(SmtRes!AQ9:'SmtRes'!AQ15,"=1",SmtRes!DH9:'SmtRes'!DH15)</f>
        <v>142.08000000000001</v>
      </c>
      <c r="S36">
        <f>SUMIF(SmtRes!AQ9:'SmtRes'!AQ15,"=1",SmtRes!DI9:'SmtRes'!DI15)</f>
        <v>17051.55</v>
      </c>
      <c r="T36">
        <f t="shared" si="29"/>
        <v>0</v>
      </c>
      <c r="U36">
        <f>SUMIF(SmtRes!AQ9:'SmtRes'!AQ15,"=1",SmtRes!CV9:'SmtRes'!CV15)</f>
        <v>31.32</v>
      </c>
      <c r="V36">
        <f>SUMIF(SmtRes!AQ9:'SmtRes'!AQ15,"=1",SmtRes!CW9:'SmtRes'!CW15)</f>
        <v>0.23760000000000001</v>
      </c>
      <c r="W36">
        <f t="shared" si="30"/>
        <v>0</v>
      </c>
      <c r="X36">
        <f t="shared" si="31"/>
        <v>15302.33</v>
      </c>
      <c r="Y36">
        <f t="shared" si="32"/>
        <v>7565.2</v>
      </c>
      <c r="AA36">
        <v>414085715</v>
      </c>
      <c r="AB36">
        <f t="shared" si="33"/>
        <v>102974.5799</v>
      </c>
      <c r="AC36">
        <f>ROUND((SUM(SmtRes!BQ9:'SmtRes'!BQ15)),6)</f>
        <v>7475.6904999999997</v>
      </c>
      <c r="AD36">
        <f>ROUND((((SUM(SmtRes!BR9:'SmtRes'!BR15))-(SUM(SmtRes!BS9:'SmtRes'!BS15)))+AE36),6)</f>
        <v>768.06939999999997</v>
      </c>
      <c r="AE36">
        <f>ROUND((SUM(SmtRes!BS9:'SmtRes'!BS15)),6)</f>
        <v>789.33360000000005</v>
      </c>
      <c r="AF36">
        <f>ROUND((SUM(SmtRes!BT9:'SmtRes'!BT15)),6)</f>
        <v>94730.82</v>
      </c>
      <c r="AG36">
        <f t="shared" si="34"/>
        <v>0</v>
      </c>
      <c r="AH36">
        <f>(SUM(SmtRes!BU9:'SmtRes'!BU15))</f>
        <v>174</v>
      </c>
      <c r="AI36">
        <f>(SUM(SmtRes!BV9:'SmtRes'!BV15))</f>
        <v>1.32</v>
      </c>
      <c r="AJ36">
        <f t="shared" si="35"/>
        <v>0</v>
      </c>
      <c r="AK36">
        <v>103763.9135</v>
      </c>
      <c r="AL36">
        <v>7475.6905000000006</v>
      </c>
      <c r="AM36">
        <v>768.06939999999997</v>
      </c>
      <c r="AN36">
        <v>789.33360000000005</v>
      </c>
      <c r="AO36">
        <v>94730.819999999992</v>
      </c>
      <c r="AP36">
        <v>0</v>
      </c>
      <c r="AQ36">
        <v>174</v>
      </c>
      <c r="AR36">
        <v>1.32</v>
      </c>
      <c r="AS36">
        <v>0</v>
      </c>
      <c r="AT36">
        <v>89</v>
      </c>
      <c r="AU36">
        <v>44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49</v>
      </c>
      <c r="BM36">
        <v>61001</v>
      </c>
      <c r="BN36">
        <v>0</v>
      </c>
      <c r="BO36" t="s">
        <v>3</v>
      </c>
      <c r="BP36">
        <v>0</v>
      </c>
      <c r="BQ36">
        <v>6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18987.71</v>
      </c>
      <c r="CQ36">
        <f>SUMIF(SmtRes!AQ9:'SmtRes'!AQ15,"=1",SmtRes!AA9:'SmtRes'!AA15)</f>
        <v>4222.59</v>
      </c>
      <c r="CR36">
        <f>SUMIF(SmtRes!AQ9:'SmtRes'!AQ15,"=1",SmtRes!AB9:'SmtRes'!AB15)</f>
        <v>587.44999999999993</v>
      </c>
      <c r="CS36">
        <f>SUMIF(SmtRes!AQ9:'SmtRes'!AQ15,"=1",SmtRes!AC9:'SmtRes'!AC15)</f>
        <v>597.98</v>
      </c>
      <c r="CT36">
        <f>SUMIF(SmtRes!AQ9:'SmtRes'!AQ15,"=1",SmtRes!AD9:'SmtRes'!AD15)</f>
        <v>544.42999999999995</v>
      </c>
      <c r="CU36">
        <f t="shared" si="37"/>
        <v>0</v>
      </c>
      <c r="CV36">
        <f>SUMIF(SmtRes!AQ9:'SmtRes'!AQ15,"=1",SmtRes!BU9:'SmtRes'!BU15)</f>
        <v>174</v>
      </c>
      <c r="CW36">
        <f>SUMIF(SmtRes!AQ9:'SmtRes'!AQ15,"=1",SmtRes!BV9:'SmtRes'!BV15)</f>
        <v>1.32</v>
      </c>
      <c r="CX36">
        <f t="shared" si="38"/>
        <v>0</v>
      </c>
      <c r="CY36">
        <f t="shared" si="39"/>
        <v>15302.3307</v>
      </c>
      <c r="CZ36">
        <f t="shared" si="40"/>
        <v>7565.1972000000005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25</v>
      </c>
      <c r="DW36" t="s">
        <v>25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342529143</v>
      </c>
      <c r="EF36">
        <v>6</v>
      </c>
      <c r="EG36" t="s">
        <v>27</v>
      </c>
      <c r="EH36">
        <v>95</v>
      </c>
      <c r="EI36" t="s">
        <v>50</v>
      </c>
      <c r="EJ36">
        <v>1</v>
      </c>
      <c r="EK36">
        <v>61001</v>
      </c>
      <c r="EL36" t="s">
        <v>50</v>
      </c>
      <c r="EM36" t="s">
        <v>51</v>
      </c>
      <c r="EO36" t="s">
        <v>3</v>
      </c>
      <c r="EQ36">
        <v>1572864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174</v>
      </c>
      <c r="EX36">
        <v>1.32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44</v>
      </c>
      <c r="GA36" t="s">
        <v>3</v>
      </c>
      <c r="GD36">
        <v>1</v>
      </c>
      <c r="GF36">
        <v>-1977253536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1"/>
        <v>0</v>
      </c>
      <c r="GM36">
        <f t="shared" si="42"/>
        <v>41855.24</v>
      </c>
      <c r="GN36">
        <f t="shared" si="43"/>
        <v>41855.24</v>
      </c>
      <c r="GO36">
        <f t="shared" si="44"/>
        <v>0</v>
      </c>
      <c r="GP36">
        <f t="shared" si="45"/>
        <v>0</v>
      </c>
      <c r="GR36">
        <v>0</v>
      </c>
      <c r="GS36">
        <v>3</v>
      </c>
      <c r="GT36">
        <v>0</v>
      </c>
      <c r="GU36" t="s">
        <v>3</v>
      </c>
      <c r="GV36">
        <f t="shared" si="46"/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HE36" t="s">
        <v>3</v>
      </c>
      <c r="HF36" t="s">
        <v>3</v>
      </c>
      <c r="HM36" t="s">
        <v>3</v>
      </c>
      <c r="HN36" t="s">
        <v>52</v>
      </c>
      <c r="HO36" t="s">
        <v>53</v>
      </c>
      <c r="HP36" t="s">
        <v>50</v>
      </c>
      <c r="HQ36" t="s">
        <v>50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15</v>
      </c>
      <c r="E37" t="s">
        <v>54</v>
      </c>
      <c r="F37" t="s">
        <v>43</v>
      </c>
      <c r="G37" t="s">
        <v>44</v>
      </c>
      <c r="H37" t="s">
        <v>45</v>
      </c>
      <c r="I37">
        <f>I36*J37</f>
        <v>0.86580000000000001</v>
      </c>
      <c r="J37">
        <v>4.8100000000000005</v>
      </c>
      <c r="K37">
        <v>4.8099999999999996</v>
      </c>
      <c r="O37">
        <f t="shared" si="28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9"/>
        <v>0</v>
      </c>
      <c r="U37">
        <f>ROUND(CV37*I37,7)</f>
        <v>0</v>
      </c>
      <c r="V37">
        <f>ROUND(CW37*I37,7)</f>
        <v>0</v>
      </c>
      <c r="W37">
        <f t="shared" si="30"/>
        <v>0</v>
      </c>
      <c r="X37">
        <f t="shared" si="31"/>
        <v>0</v>
      </c>
      <c r="Y37">
        <f t="shared" si="32"/>
        <v>0</v>
      </c>
      <c r="AA37">
        <v>414085715</v>
      </c>
      <c r="AB37">
        <f t="shared" si="33"/>
        <v>0</v>
      </c>
      <c r="AC37">
        <f>ROUND((ES37),6)</f>
        <v>0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4"/>
        <v>0</v>
      </c>
      <c r="AH37">
        <f>(EW37)</f>
        <v>0</v>
      </c>
      <c r="AI37">
        <f>(EX37)</f>
        <v>0</v>
      </c>
      <c r="AJ37">
        <f t="shared" si="35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89</v>
      </c>
      <c r="AU37">
        <v>44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61001</v>
      </c>
      <c r="BN37">
        <v>0</v>
      </c>
      <c r="BO37" t="s">
        <v>3</v>
      </c>
      <c r="BP37">
        <v>0</v>
      </c>
      <c r="BQ37">
        <v>6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44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6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7"/>
        <v>0</v>
      </c>
      <c r="CV37">
        <f>AH37</f>
        <v>0</v>
      </c>
      <c r="CW37">
        <f>AI37</f>
        <v>0</v>
      </c>
      <c r="CX37">
        <f t="shared" si="38"/>
        <v>0</v>
      </c>
      <c r="CY37">
        <f t="shared" si="39"/>
        <v>0</v>
      </c>
      <c r="CZ37">
        <f t="shared" si="40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45</v>
      </c>
      <c r="DW37" t="s">
        <v>45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342529143</v>
      </c>
      <c r="EF37">
        <v>6</v>
      </c>
      <c r="EG37" t="s">
        <v>27</v>
      </c>
      <c r="EH37">
        <v>95</v>
      </c>
      <c r="EI37" t="s">
        <v>50</v>
      </c>
      <c r="EJ37">
        <v>1</v>
      </c>
      <c r="EK37">
        <v>61001</v>
      </c>
      <c r="EL37" t="s">
        <v>50</v>
      </c>
      <c r="EM37" t="s">
        <v>51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89</v>
      </c>
      <c r="FY37">
        <v>44</v>
      </c>
      <c r="GA37" t="s">
        <v>3</v>
      </c>
      <c r="GD37">
        <v>1</v>
      </c>
      <c r="GF37">
        <v>2102561428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1"/>
        <v>0</v>
      </c>
      <c r="GM37">
        <f t="shared" si="42"/>
        <v>0</v>
      </c>
      <c r="GN37">
        <f t="shared" si="43"/>
        <v>0</v>
      </c>
      <c r="GO37">
        <f t="shared" si="44"/>
        <v>0</v>
      </c>
      <c r="GP37">
        <f t="shared" si="45"/>
        <v>0</v>
      </c>
      <c r="GR37">
        <v>0</v>
      </c>
      <c r="GS37">
        <v>3</v>
      </c>
      <c r="GT37">
        <v>0</v>
      </c>
      <c r="GU37" t="s">
        <v>3</v>
      </c>
      <c r="GV37">
        <f t="shared" si="46"/>
        <v>0</v>
      </c>
      <c r="GW37">
        <v>1</v>
      </c>
      <c r="GX37">
        <f t="shared" si="47"/>
        <v>0</v>
      </c>
      <c r="HA37">
        <v>0</v>
      </c>
      <c r="HB37">
        <v>0</v>
      </c>
      <c r="HC37">
        <f t="shared" si="48"/>
        <v>0</v>
      </c>
      <c r="HE37" t="s">
        <v>3</v>
      </c>
      <c r="HF37" t="s">
        <v>3</v>
      </c>
      <c r="HM37" t="s">
        <v>3</v>
      </c>
      <c r="HN37" t="s">
        <v>52</v>
      </c>
      <c r="HO37" t="s">
        <v>53</v>
      </c>
      <c r="HP37" t="s">
        <v>50</v>
      </c>
      <c r="HQ37" t="s">
        <v>50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ROW(SmtRes!A22)</f>
        <v>22</v>
      </c>
      <c r="D38">
        <f>ROW(EtalonRes!A22)</f>
        <v>22</v>
      </c>
      <c r="E38" t="s">
        <v>55</v>
      </c>
      <c r="F38" t="s">
        <v>56</v>
      </c>
      <c r="G38" t="s">
        <v>57</v>
      </c>
      <c r="H38" t="s">
        <v>25</v>
      </c>
      <c r="I38">
        <f>ROUND(18/100,7)</f>
        <v>0.18</v>
      </c>
      <c r="J38">
        <v>0</v>
      </c>
      <c r="K38">
        <f>ROUND(18/100,7)</f>
        <v>0.18</v>
      </c>
      <c r="O38">
        <f t="shared" si="28"/>
        <v>1688.04</v>
      </c>
      <c r="P38">
        <f>SUMIF(SmtRes!AQ16:'SmtRes'!AQ22,"=1",SmtRes!DF16:'SmtRes'!DF22)</f>
        <v>0</v>
      </c>
      <c r="Q38">
        <f>SUMIF(SmtRes!AQ16:'SmtRes'!AQ22,"=1",SmtRes!DG16:'SmtRes'!DG22)</f>
        <v>7.87</v>
      </c>
      <c r="R38">
        <f>SUMIF(SmtRes!AQ16:'SmtRes'!AQ22,"=1",SmtRes!DH16:'SmtRes'!DH22)</f>
        <v>8.07</v>
      </c>
      <c r="S38">
        <f>SUMIF(SmtRes!AQ16:'SmtRes'!AQ22,"=1",SmtRes!DI16:'SmtRes'!DI22)</f>
        <v>1672.1</v>
      </c>
      <c r="T38">
        <f t="shared" si="29"/>
        <v>0</v>
      </c>
      <c r="U38">
        <f>SUMIF(SmtRes!AQ16:'SmtRes'!AQ22,"=1",SmtRes!CV16:'SmtRes'!CV22)</f>
        <v>2.8959300000000003</v>
      </c>
      <c r="V38">
        <f>SUMIF(SmtRes!AQ16:'SmtRes'!AQ22,"=1",SmtRes!CW16:'SmtRes'!CW22)</f>
        <v>1.35E-2</v>
      </c>
      <c r="W38">
        <f t="shared" si="30"/>
        <v>0</v>
      </c>
      <c r="X38">
        <f t="shared" si="31"/>
        <v>1680.17</v>
      </c>
      <c r="Y38">
        <f t="shared" si="32"/>
        <v>699.79</v>
      </c>
      <c r="AA38">
        <v>414085715</v>
      </c>
      <c r="AB38">
        <f t="shared" si="33"/>
        <v>9325.3243500000008</v>
      </c>
      <c r="AC38">
        <f>ROUND((0),6)</f>
        <v>0</v>
      </c>
      <c r="AD38">
        <f>ROUND((((SUM(SmtRes!BR16:'SmtRes'!BR22))-(SUM(SmtRes!BS16:'SmtRes'!BS22)))+AE38),6)</f>
        <v>35.844000000000001</v>
      </c>
      <c r="AE38">
        <f>ROUND((SUM(SmtRes!BS16:'SmtRes'!BS22)),6)</f>
        <v>44.848500000000001</v>
      </c>
      <c r="AF38">
        <f>ROUND((SUM(SmtRes!BT16:'SmtRes'!BT22)),6)</f>
        <v>9289.4803499999998</v>
      </c>
      <c r="AG38">
        <f t="shared" si="34"/>
        <v>0</v>
      </c>
      <c r="AH38">
        <f>(SUM(SmtRes!BU16:'SmtRes'!BU22))</f>
        <v>16.088499999999996</v>
      </c>
      <c r="AI38">
        <f>(SUM(SmtRes!BV16:'SmtRes'!BV22))</f>
        <v>7.4999999999999997E-2</v>
      </c>
      <c r="AJ38">
        <f t="shared" si="35"/>
        <v>0</v>
      </c>
      <c r="AK38">
        <v>8142.3629999999994</v>
      </c>
      <c r="AL38">
        <v>0</v>
      </c>
      <c r="AM38">
        <v>28.6752</v>
      </c>
      <c r="AN38">
        <v>35.878799999999998</v>
      </c>
      <c r="AO38">
        <v>8077.8089999999993</v>
      </c>
      <c r="AP38">
        <v>0</v>
      </c>
      <c r="AQ38">
        <v>13.989999999999998</v>
      </c>
      <c r="AR38">
        <v>0.06</v>
      </c>
      <c r="AS38">
        <v>0</v>
      </c>
      <c r="AT38">
        <v>100</v>
      </c>
      <c r="AU38">
        <v>41.65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58</v>
      </c>
      <c r="BM38">
        <v>15001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100</v>
      </c>
      <c r="CA38">
        <v>49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506</v>
      </c>
      <c r="CO38">
        <v>0</v>
      </c>
      <c r="CP38">
        <f t="shared" si="36"/>
        <v>1688.0399999999997</v>
      </c>
      <c r="CQ38">
        <f>SUMIF(SmtRes!AQ16:'SmtRes'!AQ22,"=1",SmtRes!AA16:'SmtRes'!AA22)</f>
        <v>0</v>
      </c>
      <c r="CR38">
        <f>SUMIF(SmtRes!AQ16:'SmtRes'!AQ22,"=1",SmtRes!AB16:'SmtRes'!AB22)</f>
        <v>583.05999999999995</v>
      </c>
      <c r="CS38">
        <f>SUMIF(SmtRes!AQ16:'SmtRes'!AQ22,"=1",SmtRes!AC16:'SmtRes'!AC22)</f>
        <v>597.98</v>
      </c>
      <c r="CT38">
        <f>SUMIF(SmtRes!AQ16:'SmtRes'!AQ22,"=1",SmtRes!AD16:'SmtRes'!AD22)</f>
        <v>1575.27</v>
      </c>
      <c r="CU38">
        <f t="shared" si="37"/>
        <v>0</v>
      </c>
      <c r="CV38">
        <f>SUMIF(SmtRes!AQ16:'SmtRes'!AQ22,"=1",SmtRes!BU16:'SmtRes'!BU22)</f>
        <v>16.088499999999996</v>
      </c>
      <c r="CW38">
        <f>SUMIF(SmtRes!AQ16:'SmtRes'!AQ22,"=1",SmtRes!BV16:'SmtRes'!BV22)</f>
        <v>7.4999999999999997E-2</v>
      </c>
      <c r="CX38">
        <f t="shared" si="38"/>
        <v>0</v>
      </c>
      <c r="CY38">
        <f t="shared" si="39"/>
        <v>1680.1699999999996</v>
      </c>
      <c r="CZ38">
        <f t="shared" si="40"/>
        <v>699.79080499999998</v>
      </c>
      <c r="DB38">
        <v>1</v>
      </c>
      <c r="DC38" t="s">
        <v>3</v>
      </c>
      <c r="DD38" t="s">
        <v>3</v>
      </c>
      <c r="DE38" t="s">
        <v>59</v>
      </c>
      <c r="DF38" t="s">
        <v>59</v>
      </c>
      <c r="DG38" t="s">
        <v>60</v>
      </c>
      <c r="DH38" t="s">
        <v>3</v>
      </c>
      <c r="DI38" t="s">
        <v>60</v>
      </c>
      <c r="DJ38" t="s">
        <v>59</v>
      </c>
      <c r="DK38" t="s">
        <v>3</v>
      </c>
      <c r="DL38" t="s">
        <v>3</v>
      </c>
      <c r="DM38" t="s">
        <v>61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25</v>
      </c>
      <c r="DW38" t="s">
        <v>25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342529087</v>
      </c>
      <c r="EF38">
        <v>2</v>
      </c>
      <c r="EG38" t="s">
        <v>62</v>
      </c>
      <c r="EH38">
        <v>15</v>
      </c>
      <c r="EI38" t="s">
        <v>63</v>
      </c>
      <c r="EJ38">
        <v>1</v>
      </c>
      <c r="EK38">
        <v>15001</v>
      </c>
      <c r="EL38" t="s">
        <v>63</v>
      </c>
      <c r="EM38" t="s">
        <v>64</v>
      </c>
      <c r="EO38" t="s">
        <v>65</v>
      </c>
      <c r="EQ38">
        <v>1572864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13.989999999999998</v>
      </c>
      <c r="EX38">
        <v>0.06</v>
      </c>
      <c r="EY38">
        <v>0</v>
      </c>
      <c r="FQ38">
        <v>0</v>
      </c>
      <c r="FR38">
        <v>0</v>
      </c>
      <c r="FS38">
        <v>0</v>
      </c>
      <c r="FX38">
        <v>100</v>
      </c>
      <c r="FY38">
        <v>41.65</v>
      </c>
      <c r="GA38" t="s">
        <v>3</v>
      </c>
      <c r="GD38">
        <v>1</v>
      </c>
      <c r="GF38">
        <v>1916695193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1"/>
        <v>0</v>
      </c>
      <c r="GM38">
        <f t="shared" si="42"/>
        <v>4068</v>
      </c>
      <c r="GN38">
        <f t="shared" si="43"/>
        <v>4068</v>
      </c>
      <c r="GO38">
        <f t="shared" si="44"/>
        <v>0</v>
      </c>
      <c r="GP38">
        <f t="shared" si="45"/>
        <v>0</v>
      </c>
      <c r="GR38">
        <v>0</v>
      </c>
      <c r="GS38">
        <v>3</v>
      </c>
      <c r="GT38">
        <v>0</v>
      </c>
      <c r="GU38" t="s">
        <v>3</v>
      </c>
      <c r="GV38">
        <f t="shared" si="46"/>
        <v>0</v>
      </c>
      <c r="GW38">
        <v>1</v>
      </c>
      <c r="GX38">
        <f t="shared" si="47"/>
        <v>0</v>
      </c>
      <c r="HA38">
        <v>0</v>
      </c>
      <c r="HB38">
        <v>0</v>
      </c>
      <c r="HC38">
        <f t="shared" si="48"/>
        <v>0</v>
      </c>
      <c r="HE38" t="s">
        <v>3</v>
      </c>
      <c r="HF38" t="s">
        <v>3</v>
      </c>
      <c r="HM38" t="s">
        <v>3</v>
      </c>
      <c r="HN38" t="s">
        <v>66</v>
      </c>
      <c r="HO38" t="s">
        <v>67</v>
      </c>
      <c r="HP38" t="s">
        <v>63</v>
      </c>
      <c r="HQ38" t="s">
        <v>63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22</v>
      </c>
      <c r="E39" t="s">
        <v>68</v>
      </c>
      <c r="F39" t="s">
        <v>69</v>
      </c>
      <c r="G39" t="s">
        <v>70</v>
      </c>
      <c r="H39" t="s">
        <v>45</v>
      </c>
      <c r="I39">
        <f>I38*J39</f>
        <v>8.2799999999999992E-3</v>
      </c>
      <c r="J39">
        <v>4.5999999999999999E-2</v>
      </c>
      <c r="K39">
        <v>4.5999999999999999E-2</v>
      </c>
      <c r="O39">
        <f t="shared" si="28"/>
        <v>774.64</v>
      </c>
      <c r="P39">
        <f>ROUND(CQ39*I39,2)</f>
        <v>774.64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9"/>
        <v>0</v>
      </c>
      <c r="U39">
        <f>ROUND(CV39*I39,7)</f>
        <v>0</v>
      </c>
      <c r="V39">
        <f>ROUND(CW39*I39,7)</f>
        <v>0</v>
      </c>
      <c r="W39">
        <f t="shared" si="30"/>
        <v>0</v>
      </c>
      <c r="X39">
        <f t="shared" si="31"/>
        <v>0</v>
      </c>
      <c r="Y39">
        <f t="shared" si="32"/>
        <v>0</v>
      </c>
      <c r="AA39">
        <v>414085715</v>
      </c>
      <c r="AB39">
        <f t="shared" si="33"/>
        <v>52265.82</v>
      </c>
      <c r="AC39">
        <f>ROUND((ES39),6)</f>
        <v>52265.82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0</v>
      </c>
      <c r="AK39">
        <v>52265.82</v>
      </c>
      <c r="AL39">
        <v>52265.82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100</v>
      </c>
      <c r="AU39">
        <v>49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1.79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71</v>
      </c>
      <c r="BM39">
        <v>15001</v>
      </c>
      <c r="BN39">
        <v>0</v>
      </c>
      <c r="BO39" t="s">
        <v>69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100</v>
      </c>
      <c r="CA39">
        <v>49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774.64</v>
      </c>
      <c r="CQ39">
        <f>ROUND(AL39*BC39,2)</f>
        <v>93555.82</v>
      </c>
      <c r="CR39">
        <f>ROUND(AM39*BB39,2)</f>
        <v>0</v>
      </c>
      <c r="CS39">
        <f>ROUND(AN39*BS39,2)</f>
        <v>0</v>
      </c>
      <c r="CT39">
        <f>ROUND(AO39*BA39,2)</f>
        <v>0</v>
      </c>
      <c r="CU39">
        <f t="shared" si="37"/>
        <v>0</v>
      </c>
      <c r="CV39">
        <f>AH39</f>
        <v>0</v>
      </c>
      <c r="CW39">
        <f>AI39</f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45</v>
      </c>
      <c r="DW39" t="s">
        <v>45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342529087</v>
      </c>
      <c r="EF39">
        <v>2</v>
      </c>
      <c r="EG39" t="s">
        <v>62</v>
      </c>
      <c r="EH39">
        <v>15</v>
      </c>
      <c r="EI39" t="s">
        <v>63</v>
      </c>
      <c r="EJ39">
        <v>1</v>
      </c>
      <c r="EK39">
        <v>15001</v>
      </c>
      <c r="EL39" t="s">
        <v>63</v>
      </c>
      <c r="EM39" t="s">
        <v>64</v>
      </c>
      <c r="EO39" t="s">
        <v>3</v>
      </c>
      <c r="EQ39">
        <v>1048576</v>
      </c>
      <c r="ER39">
        <v>52265.82</v>
      </c>
      <c r="ES39">
        <v>52265.82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100</v>
      </c>
      <c r="FY39">
        <v>49</v>
      </c>
      <c r="GA39" t="s">
        <v>3</v>
      </c>
      <c r="GD39">
        <v>1</v>
      </c>
      <c r="GF39">
        <v>-698282998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1"/>
        <v>0</v>
      </c>
      <c r="GM39">
        <f t="shared" si="42"/>
        <v>774.64</v>
      </c>
      <c r="GN39">
        <f t="shared" si="43"/>
        <v>774.64</v>
      </c>
      <c r="GO39">
        <f t="shared" si="44"/>
        <v>0</v>
      </c>
      <c r="GP39">
        <f t="shared" si="45"/>
        <v>0</v>
      </c>
      <c r="GR39">
        <v>0</v>
      </c>
      <c r="GS39">
        <v>3</v>
      </c>
      <c r="GT39">
        <v>0</v>
      </c>
      <c r="GU39" t="s">
        <v>3</v>
      </c>
      <c r="GV39">
        <f t="shared" si="46"/>
        <v>0</v>
      </c>
      <c r="GW39">
        <v>1</v>
      </c>
      <c r="GX39">
        <f t="shared" si="47"/>
        <v>0</v>
      </c>
      <c r="HA39">
        <v>0</v>
      </c>
      <c r="HB39">
        <v>0</v>
      </c>
      <c r="HC39">
        <f t="shared" si="48"/>
        <v>0</v>
      </c>
      <c r="HE39" t="s">
        <v>3</v>
      </c>
      <c r="HF39" t="s">
        <v>3</v>
      </c>
      <c r="HM39" t="s">
        <v>3</v>
      </c>
      <c r="HN39" t="s">
        <v>66</v>
      </c>
      <c r="HO39" t="s">
        <v>67</v>
      </c>
      <c r="HP39" t="s">
        <v>63</v>
      </c>
      <c r="HQ39" t="s">
        <v>63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21</v>
      </c>
      <c r="E40" t="s">
        <v>72</v>
      </c>
      <c r="F40" t="s">
        <v>73</v>
      </c>
      <c r="G40" t="s">
        <v>74</v>
      </c>
      <c r="H40" t="s">
        <v>45</v>
      </c>
      <c r="I40">
        <f>I38*J40</f>
        <v>2.5200000000000001E-3</v>
      </c>
      <c r="J40">
        <v>1.4E-2</v>
      </c>
      <c r="K40">
        <v>1.4E-2</v>
      </c>
      <c r="O40">
        <f t="shared" si="28"/>
        <v>161.87</v>
      </c>
      <c r="P40">
        <f>ROUND(CQ40*I40,2)</f>
        <v>161.87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9"/>
        <v>0</v>
      </c>
      <c r="U40">
        <f>ROUND(CV40*I40,7)</f>
        <v>0</v>
      </c>
      <c r="V40">
        <f>ROUND(CW40*I40,7)</f>
        <v>0</v>
      </c>
      <c r="W40">
        <f t="shared" si="30"/>
        <v>0</v>
      </c>
      <c r="X40">
        <f t="shared" si="31"/>
        <v>0</v>
      </c>
      <c r="Y40">
        <f t="shared" si="32"/>
        <v>0</v>
      </c>
      <c r="AA40">
        <v>414085715</v>
      </c>
      <c r="AB40">
        <f t="shared" si="33"/>
        <v>52221.85</v>
      </c>
      <c r="AC40">
        <f>ROUND((ES40),6)</f>
        <v>52221.85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4"/>
        <v>0</v>
      </c>
      <c r="AH40">
        <f>(EW40)</f>
        <v>0</v>
      </c>
      <c r="AI40">
        <f>(EX40)</f>
        <v>0</v>
      </c>
      <c r="AJ40">
        <f t="shared" si="35"/>
        <v>0</v>
      </c>
      <c r="AK40">
        <v>52221.85</v>
      </c>
      <c r="AL40">
        <v>52221.85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100</v>
      </c>
      <c r="AU40">
        <v>49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1.23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75</v>
      </c>
      <c r="BM40">
        <v>15001</v>
      </c>
      <c r="BN40">
        <v>0</v>
      </c>
      <c r="BO40" t="s">
        <v>73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100</v>
      </c>
      <c r="CA40">
        <v>49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6"/>
        <v>161.87</v>
      </c>
      <c r="CQ40">
        <f>ROUND(AL40*BC40,2)</f>
        <v>64232.88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7"/>
        <v>0</v>
      </c>
      <c r="CV40">
        <f>AH40</f>
        <v>0</v>
      </c>
      <c r="CW40">
        <f>AI40</f>
        <v>0</v>
      </c>
      <c r="CX40">
        <f t="shared" si="38"/>
        <v>0</v>
      </c>
      <c r="CY40">
        <f t="shared" si="39"/>
        <v>0</v>
      </c>
      <c r="CZ40">
        <f t="shared" si="4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45</v>
      </c>
      <c r="DW40" t="s">
        <v>45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342529087</v>
      </c>
      <c r="EF40">
        <v>2</v>
      </c>
      <c r="EG40" t="s">
        <v>62</v>
      </c>
      <c r="EH40">
        <v>15</v>
      </c>
      <c r="EI40" t="s">
        <v>63</v>
      </c>
      <c r="EJ40">
        <v>1</v>
      </c>
      <c r="EK40">
        <v>15001</v>
      </c>
      <c r="EL40" t="s">
        <v>63</v>
      </c>
      <c r="EM40" t="s">
        <v>64</v>
      </c>
      <c r="EO40" t="s">
        <v>3</v>
      </c>
      <c r="EQ40">
        <v>1048576</v>
      </c>
      <c r="ER40">
        <v>52221.85</v>
      </c>
      <c r="ES40">
        <v>52221.85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100</v>
      </c>
      <c r="FY40">
        <v>49</v>
      </c>
      <c r="GA40" t="s">
        <v>3</v>
      </c>
      <c r="GD40">
        <v>1</v>
      </c>
      <c r="GF40">
        <v>-219571417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1"/>
        <v>0</v>
      </c>
      <c r="GM40">
        <f t="shared" si="42"/>
        <v>161.87</v>
      </c>
      <c r="GN40">
        <f t="shared" si="43"/>
        <v>161.87</v>
      </c>
      <c r="GO40">
        <f t="shared" si="44"/>
        <v>0</v>
      </c>
      <c r="GP40">
        <f t="shared" si="45"/>
        <v>0</v>
      </c>
      <c r="GR40">
        <v>0</v>
      </c>
      <c r="GS40">
        <v>3</v>
      </c>
      <c r="GT40">
        <v>0</v>
      </c>
      <c r="GU40" t="s">
        <v>3</v>
      </c>
      <c r="GV40">
        <f t="shared" si="46"/>
        <v>0</v>
      </c>
      <c r="GW40">
        <v>1</v>
      </c>
      <c r="GX40">
        <f t="shared" si="47"/>
        <v>0</v>
      </c>
      <c r="HA40">
        <v>0</v>
      </c>
      <c r="HB40">
        <v>0</v>
      </c>
      <c r="HC40">
        <f t="shared" si="48"/>
        <v>0</v>
      </c>
      <c r="HE40" t="s">
        <v>3</v>
      </c>
      <c r="HF40" t="s">
        <v>3</v>
      </c>
      <c r="HM40" t="s">
        <v>3</v>
      </c>
      <c r="HN40" t="s">
        <v>66</v>
      </c>
      <c r="HO40" t="s">
        <v>67</v>
      </c>
      <c r="HP40" t="s">
        <v>63</v>
      </c>
      <c r="HQ40" t="s">
        <v>63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ROW(SmtRes!A28)</f>
        <v>28</v>
      </c>
      <c r="D41">
        <f>ROW(EtalonRes!A28)</f>
        <v>28</v>
      </c>
      <c r="E41" t="s">
        <v>76</v>
      </c>
      <c r="F41" t="s">
        <v>77</v>
      </c>
      <c r="G41" t="s">
        <v>78</v>
      </c>
      <c r="H41" t="s">
        <v>25</v>
      </c>
      <c r="I41">
        <f>ROUND(9/100,7)</f>
        <v>0.09</v>
      </c>
      <c r="J41">
        <v>0</v>
      </c>
      <c r="K41">
        <f>ROUND(9/100,7)</f>
        <v>0.09</v>
      </c>
      <c r="O41">
        <f t="shared" si="28"/>
        <v>955.03</v>
      </c>
      <c r="P41">
        <f>SUMIF(SmtRes!AQ23:'SmtRes'!AQ28,"=1",SmtRes!DF23:'SmtRes'!DF28)</f>
        <v>62.19</v>
      </c>
      <c r="Q41">
        <f>SUMIF(SmtRes!AQ23:'SmtRes'!AQ28,"=1",SmtRes!DG23:'SmtRes'!DG28)</f>
        <v>0.52</v>
      </c>
      <c r="R41">
        <f>SUMIF(SmtRes!AQ23:'SmtRes'!AQ28,"=1",SmtRes!DH23:'SmtRes'!DH28)</f>
        <v>0.54</v>
      </c>
      <c r="S41">
        <f>SUMIF(SmtRes!AQ23:'SmtRes'!AQ28,"=1",SmtRes!DI23:'SmtRes'!DI28)</f>
        <v>891.78</v>
      </c>
      <c r="T41">
        <f t="shared" si="29"/>
        <v>0</v>
      </c>
      <c r="U41">
        <f>SUMIF(SmtRes!AQ23:'SmtRes'!AQ28,"=1",SmtRes!CV23:'SmtRes'!CV28)</f>
        <v>1.6379999999999999</v>
      </c>
      <c r="V41">
        <f>SUMIF(SmtRes!AQ23:'SmtRes'!AQ28,"=1",SmtRes!CW23:'SmtRes'!CW28)</f>
        <v>8.9999999999999998E-4</v>
      </c>
      <c r="W41">
        <f t="shared" si="30"/>
        <v>0</v>
      </c>
      <c r="X41">
        <f t="shared" si="31"/>
        <v>803.09</v>
      </c>
      <c r="Y41">
        <f t="shared" si="32"/>
        <v>410.47</v>
      </c>
      <c r="AA41">
        <v>414085715</v>
      </c>
      <c r="AB41">
        <f t="shared" si="33"/>
        <v>10465.291090000001</v>
      </c>
      <c r="AC41">
        <f>ROUND((SUM(SmtRes!BQ23:'SmtRes'!BQ28)),6)</f>
        <v>551.88589000000002</v>
      </c>
      <c r="AD41">
        <f>ROUND((((SUM(SmtRes!BR23:'SmtRes'!BR28))-(SUM(SmtRes!BS23:'SmtRes'!BS28)))+AE41),6)</f>
        <v>4.7792000000000003</v>
      </c>
      <c r="AE41">
        <f>ROUND((SUM(SmtRes!BS23:'SmtRes'!BS28)),6)</f>
        <v>5.9798</v>
      </c>
      <c r="AF41">
        <f>ROUND((SUM(SmtRes!BT23:'SmtRes'!BT28)),6)</f>
        <v>9908.6260000000002</v>
      </c>
      <c r="AG41">
        <f t="shared" si="34"/>
        <v>0</v>
      </c>
      <c r="AH41">
        <f>(SUM(SmtRes!BU23:'SmtRes'!BU28))</f>
        <v>18.2</v>
      </c>
      <c r="AI41">
        <f>(SUM(SmtRes!BV23:'SmtRes'!BV28))</f>
        <v>0.01</v>
      </c>
      <c r="AJ41">
        <f t="shared" si="35"/>
        <v>0</v>
      </c>
      <c r="AK41">
        <v>10471.270889999998</v>
      </c>
      <c r="AL41">
        <v>551.8858899999999</v>
      </c>
      <c r="AM41">
        <v>4.7792000000000003</v>
      </c>
      <c r="AN41">
        <v>5.9798</v>
      </c>
      <c r="AO41">
        <v>9908.6259999999984</v>
      </c>
      <c r="AP41">
        <v>0</v>
      </c>
      <c r="AQ41">
        <v>18.2</v>
      </c>
      <c r="AR41">
        <v>0.01</v>
      </c>
      <c r="AS41">
        <v>0</v>
      </c>
      <c r="AT41">
        <v>90</v>
      </c>
      <c r="AU41">
        <v>46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79</v>
      </c>
      <c r="BM41">
        <v>62001</v>
      </c>
      <c r="BN41">
        <v>0</v>
      </c>
      <c r="BO41" t="s">
        <v>3</v>
      </c>
      <c r="BP41">
        <v>0</v>
      </c>
      <c r="BQ41">
        <v>6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955.03</v>
      </c>
      <c r="CQ41">
        <f>SUMIF(SmtRes!AQ23:'SmtRes'!AQ28,"=1",SmtRes!AA23:'SmtRes'!AA28)</f>
        <v>75952.31</v>
      </c>
      <c r="CR41">
        <f>SUMIF(SmtRes!AQ23:'SmtRes'!AQ28,"=1",SmtRes!AB23:'SmtRes'!AB28)</f>
        <v>583.05999999999995</v>
      </c>
      <c r="CS41">
        <f>SUMIF(SmtRes!AQ23:'SmtRes'!AQ28,"=1",SmtRes!AC23:'SmtRes'!AC28)</f>
        <v>597.98</v>
      </c>
      <c r="CT41">
        <f>SUMIF(SmtRes!AQ23:'SmtRes'!AQ28,"=1",SmtRes!AD23:'SmtRes'!AD28)</f>
        <v>544.42999999999995</v>
      </c>
      <c r="CU41">
        <f t="shared" si="37"/>
        <v>0</v>
      </c>
      <c r="CV41">
        <f>SUMIF(SmtRes!AQ23:'SmtRes'!AQ28,"=1",SmtRes!BU23:'SmtRes'!BU28)</f>
        <v>18.2</v>
      </c>
      <c r="CW41">
        <f>SUMIF(SmtRes!AQ23:'SmtRes'!AQ28,"=1",SmtRes!BV23:'SmtRes'!BV28)</f>
        <v>0.01</v>
      </c>
      <c r="CX41">
        <f t="shared" si="38"/>
        <v>0</v>
      </c>
      <c r="CY41">
        <f t="shared" si="39"/>
        <v>803.08799999999985</v>
      </c>
      <c r="CZ41">
        <f t="shared" si="40"/>
        <v>410.46719999999993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25</v>
      </c>
      <c r="DW41" t="s">
        <v>25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342529144</v>
      </c>
      <c r="EF41">
        <v>6</v>
      </c>
      <c r="EG41" t="s">
        <v>27</v>
      </c>
      <c r="EH41">
        <v>96</v>
      </c>
      <c r="EI41" t="s">
        <v>80</v>
      </c>
      <c r="EJ41">
        <v>1</v>
      </c>
      <c r="EK41">
        <v>62001</v>
      </c>
      <c r="EL41" t="s">
        <v>80</v>
      </c>
      <c r="EM41" t="s">
        <v>81</v>
      </c>
      <c r="EO41" t="s">
        <v>3</v>
      </c>
      <c r="EQ41">
        <v>1572864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18.2</v>
      </c>
      <c r="EX41">
        <v>0.01</v>
      </c>
      <c r="EY41">
        <v>0</v>
      </c>
      <c r="FQ41">
        <v>0</v>
      </c>
      <c r="FR41">
        <v>0</v>
      </c>
      <c r="FS41">
        <v>0</v>
      </c>
      <c r="FX41">
        <v>90</v>
      </c>
      <c r="FY41">
        <v>46</v>
      </c>
      <c r="GA41" t="s">
        <v>3</v>
      </c>
      <c r="GD41">
        <v>1</v>
      </c>
      <c r="GF41">
        <v>-1695246060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1"/>
        <v>0</v>
      </c>
      <c r="GM41">
        <f t="shared" si="42"/>
        <v>2168.59</v>
      </c>
      <c r="GN41">
        <f t="shared" si="43"/>
        <v>2168.59</v>
      </c>
      <c r="GO41">
        <f t="shared" si="44"/>
        <v>0</v>
      </c>
      <c r="GP41">
        <f t="shared" si="45"/>
        <v>0</v>
      </c>
      <c r="GR41">
        <v>0</v>
      </c>
      <c r="GS41">
        <v>3</v>
      </c>
      <c r="GT41">
        <v>0</v>
      </c>
      <c r="GU41" t="s">
        <v>3</v>
      </c>
      <c r="GV41">
        <f t="shared" si="46"/>
        <v>0</v>
      </c>
      <c r="GW41">
        <v>1</v>
      </c>
      <c r="GX41">
        <f t="shared" si="47"/>
        <v>0</v>
      </c>
      <c r="HA41">
        <v>0</v>
      </c>
      <c r="HB41">
        <v>0</v>
      </c>
      <c r="HC41">
        <f t="shared" si="48"/>
        <v>0</v>
      </c>
      <c r="HE41" t="s">
        <v>3</v>
      </c>
      <c r="HF41" t="s">
        <v>3</v>
      </c>
      <c r="HM41" t="s">
        <v>3</v>
      </c>
      <c r="HN41" t="s">
        <v>82</v>
      </c>
      <c r="HO41" t="s">
        <v>83</v>
      </c>
      <c r="HP41" t="s">
        <v>80</v>
      </c>
      <c r="HQ41" t="s">
        <v>80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27</v>
      </c>
      <c r="E42" t="s">
        <v>84</v>
      </c>
      <c r="F42" t="s">
        <v>85</v>
      </c>
      <c r="G42" t="s">
        <v>86</v>
      </c>
      <c r="H42" t="s">
        <v>45</v>
      </c>
      <c r="I42">
        <f>I41*J42</f>
        <v>1.449E-3</v>
      </c>
      <c r="J42">
        <v>1.61E-2</v>
      </c>
      <c r="K42">
        <v>1.61E-2</v>
      </c>
      <c r="O42">
        <f t="shared" si="28"/>
        <v>116.29</v>
      </c>
      <c r="P42">
        <f>ROUND(CQ42*I42,2)</f>
        <v>116.29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9"/>
        <v>0</v>
      </c>
      <c r="U42">
        <f>ROUND(CV42*I42,7)</f>
        <v>0</v>
      </c>
      <c r="V42">
        <f>ROUND(CW42*I42,7)</f>
        <v>0</v>
      </c>
      <c r="W42">
        <f t="shared" si="30"/>
        <v>0</v>
      </c>
      <c r="X42">
        <f t="shared" si="31"/>
        <v>0</v>
      </c>
      <c r="Y42">
        <f t="shared" si="32"/>
        <v>0</v>
      </c>
      <c r="AA42">
        <v>414085715</v>
      </c>
      <c r="AB42">
        <f t="shared" si="33"/>
        <v>61265.39</v>
      </c>
      <c r="AC42">
        <f>ROUND((ES42),6)</f>
        <v>61265.39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4"/>
        <v>0</v>
      </c>
      <c r="AH42">
        <f>(EW42)</f>
        <v>0</v>
      </c>
      <c r="AI42">
        <f>(EX42)</f>
        <v>0</v>
      </c>
      <c r="AJ42">
        <f t="shared" si="35"/>
        <v>0</v>
      </c>
      <c r="AK42">
        <v>61265.39</v>
      </c>
      <c r="AL42">
        <v>61265.39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90</v>
      </c>
      <c r="AU42">
        <v>46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1.31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87</v>
      </c>
      <c r="BM42">
        <v>62001</v>
      </c>
      <c r="BN42">
        <v>0</v>
      </c>
      <c r="BO42" t="s">
        <v>85</v>
      </c>
      <c r="BP42">
        <v>1</v>
      </c>
      <c r="BQ42">
        <v>6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90</v>
      </c>
      <c r="CA42">
        <v>46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116.29</v>
      </c>
      <c r="CQ42">
        <f>ROUND(AL42*BC42,2)</f>
        <v>80257.66</v>
      </c>
      <c r="CR42">
        <f>ROUND(AM42*BB42,2)</f>
        <v>0</v>
      </c>
      <c r="CS42">
        <f>ROUND(AN42*BS42,2)</f>
        <v>0</v>
      </c>
      <c r="CT42">
        <f>ROUND(AO42*BA42,2)</f>
        <v>0</v>
      </c>
      <c r="CU42">
        <f t="shared" si="37"/>
        <v>0</v>
      </c>
      <c r="CV42">
        <f>AH42</f>
        <v>0</v>
      </c>
      <c r="CW42">
        <f>AI42</f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45</v>
      </c>
      <c r="DW42" t="s">
        <v>45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342529144</v>
      </c>
      <c r="EF42">
        <v>6</v>
      </c>
      <c r="EG42" t="s">
        <v>27</v>
      </c>
      <c r="EH42">
        <v>96</v>
      </c>
      <c r="EI42" t="s">
        <v>80</v>
      </c>
      <c r="EJ42">
        <v>1</v>
      </c>
      <c r="EK42">
        <v>62001</v>
      </c>
      <c r="EL42" t="s">
        <v>80</v>
      </c>
      <c r="EM42" t="s">
        <v>81</v>
      </c>
      <c r="EO42" t="s">
        <v>3</v>
      </c>
      <c r="EQ42">
        <v>1048576</v>
      </c>
      <c r="ER42">
        <v>61265.39</v>
      </c>
      <c r="ES42">
        <v>61265.39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90</v>
      </c>
      <c r="FY42">
        <v>46</v>
      </c>
      <c r="GA42" t="s">
        <v>3</v>
      </c>
      <c r="GD42">
        <v>1</v>
      </c>
      <c r="GF42">
        <v>-1762704522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1"/>
        <v>0</v>
      </c>
      <c r="GM42">
        <f t="shared" si="42"/>
        <v>116.29</v>
      </c>
      <c r="GN42">
        <f t="shared" si="43"/>
        <v>116.29</v>
      </c>
      <c r="GO42">
        <f t="shared" si="44"/>
        <v>0</v>
      </c>
      <c r="GP42">
        <f t="shared" si="45"/>
        <v>0</v>
      </c>
      <c r="GR42">
        <v>0</v>
      </c>
      <c r="GS42">
        <v>3</v>
      </c>
      <c r="GT42">
        <v>0</v>
      </c>
      <c r="GU42" t="s">
        <v>3</v>
      </c>
      <c r="GV42">
        <f t="shared" si="46"/>
        <v>0</v>
      </c>
      <c r="GW42">
        <v>1</v>
      </c>
      <c r="GX42">
        <f t="shared" si="47"/>
        <v>0</v>
      </c>
      <c r="HA42">
        <v>0</v>
      </c>
      <c r="HB42">
        <v>0</v>
      </c>
      <c r="HC42">
        <f t="shared" si="48"/>
        <v>0</v>
      </c>
      <c r="HE42" t="s">
        <v>3</v>
      </c>
      <c r="HF42" t="s">
        <v>3</v>
      </c>
      <c r="HM42" t="s">
        <v>3</v>
      </c>
      <c r="HN42" t="s">
        <v>82</v>
      </c>
      <c r="HO42" t="s">
        <v>83</v>
      </c>
      <c r="HP42" t="s">
        <v>80</v>
      </c>
      <c r="HQ42" t="s">
        <v>80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ROW(SmtRes!A30)</f>
        <v>30</v>
      </c>
      <c r="D43">
        <f>ROW(EtalonRes!A30)</f>
        <v>30</v>
      </c>
      <c r="E43" t="s">
        <v>88</v>
      </c>
      <c r="F43" t="s">
        <v>89</v>
      </c>
      <c r="G43" t="s">
        <v>90</v>
      </c>
      <c r="H43" t="s">
        <v>25</v>
      </c>
      <c r="I43">
        <f>ROUND(11/100,7)</f>
        <v>0.11</v>
      </c>
      <c r="J43">
        <v>0</v>
      </c>
      <c r="K43">
        <f>ROUND(11/100,7)</f>
        <v>0.11</v>
      </c>
      <c r="O43">
        <f t="shared" si="28"/>
        <v>780.21</v>
      </c>
      <c r="P43">
        <f>SUMIF(SmtRes!AQ29:'SmtRes'!AQ30,"=1",SmtRes!DF29:'SmtRes'!DF30)</f>
        <v>0</v>
      </c>
      <c r="Q43">
        <f>SUMIF(SmtRes!AQ29:'SmtRes'!AQ30,"=1",SmtRes!DG29:'SmtRes'!DG30)</f>
        <v>10.81</v>
      </c>
      <c r="R43">
        <f>SUMIF(SmtRes!AQ29:'SmtRes'!AQ30,"=1",SmtRes!DH29:'SmtRes'!DH30)</f>
        <v>0</v>
      </c>
      <c r="S43">
        <f>SUMIF(SmtRes!AQ29:'SmtRes'!AQ30,"=1",SmtRes!DI29:'SmtRes'!DI30)</f>
        <v>769.4</v>
      </c>
      <c r="T43">
        <f t="shared" si="29"/>
        <v>0</v>
      </c>
      <c r="U43">
        <f>SUMIF(SmtRes!AQ29:'SmtRes'!AQ30,"=1",SmtRes!CV29:'SmtRes'!CV30)</f>
        <v>1.5818000000000001</v>
      </c>
      <c r="V43">
        <f>SUMIF(SmtRes!AQ29:'SmtRes'!AQ30,"=1",SmtRes!CW29:'SmtRes'!CW30)</f>
        <v>0</v>
      </c>
      <c r="W43">
        <f t="shared" si="30"/>
        <v>0</v>
      </c>
      <c r="X43">
        <f t="shared" si="31"/>
        <v>700.15</v>
      </c>
      <c r="Y43">
        <f t="shared" si="32"/>
        <v>400.09</v>
      </c>
      <c r="AA43">
        <v>414085715</v>
      </c>
      <c r="AB43">
        <f t="shared" si="33"/>
        <v>7065.7947999999997</v>
      </c>
      <c r="AC43">
        <f>ROUND((0),6)</f>
        <v>0</v>
      </c>
      <c r="AD43">
        <f>ROUND((((SUM(SmtRes!BR29:'SmtRes'!BR30))-(0))+AE43),6)</f>
        <v>71.218999999999994</v>
      </c>
      <c r="AE43">
        <f>ROUND((0),6)</f>
        <v>0</v>
      </c>
      <c r="AF43">
        <f>ROUND((SUM(SmtRes!BT29:'SmtRes'!BT30)),6)</f>
        <v>6994.5757999999996</v>
      </c>
      <c r="AG43">
        <f t="shared" si="34"/>
        <v>0</v>
      </c>
      <c r="AH43">
        <f>(SUM(SmtRes!BU29:'SmtRes'!BU30))</f>
        <v>14.38</v>
      </c>
      <c r="AI43">
        <f>(0)</f>
        <v>0</v>
      </c>
      <c r="AJ43">
        <f t="shared" si="35"/>
        <v>0</v>
      </c>
      <c r="AK43">
        <v>7065.7948000000006</v>
      </c>
      <c r="AL43">
        <v>0</v>
      </c>
      <c r="AM43">
        <v>71.218999999999994</v>
      </c>
      <c r="AN43">
        <v>0</v>
      </c>
      <c r="AO43">
        <v>6994.5758000000005</v>
      </c>
      <c r="AP43">
        <v>0</v>
      </c>
      <c r="AQ43">
        <v>14.38</v>
      </c>
      <c r="AR43">
        <v>0</v>
      </c>
      <c r="AS43">
        <v>0</v>
      </c>
      <c r="AT43">
        <v>91</v>
      </c>
      <c r="AU43">
        <v>52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91</v>
      </c>
      <c r="BM43">
        <v>46003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91</v>
      </c>
      <c r="CA43">
        <v>52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6"/>
        <v>780.20999999999992</v>
      </c>
      <c r="CQ43">
        <f>SUMIF(SmtRes!AQ29:'SmtRes'!AQ30,"=1",SmtRes!AA29:'SmtRes'!AA30)</f>
        <v>0</v>
      </c>
      <c r="CR43">
        <f>SUMIF(SmtRes!AQ29:'SmtRes'!AQ30,"=1",SmtRes!AB29:'SmtRes'!AB30)</f>
        <v>15.8</v>
      </c>
      <c r="CS43">
        <f>SUMIF(SmtRes!AQ29:'SmtRes'!AQ30,"=1",SmtRes!AC29:'SmtRes'!AC30)</f>
        <v>0</v>
      </c>
      <c r="CT43">
        <f>SUMIF(SmtRes!AQ29:'SmtRes'!AQ30,"=1",SmtRes!AD29:'SmtRes'!AD30)</f>
        <v>486.41</v>
      </c>
      <c r="CU43">
        <f t="shared" si="37"/>
        <v>0</v>
      </c>
      <c r="CV43">
        <f>SUMIF(SmtRes!AQ29:'SmtRes'!AQ30,"=1",SmtRes!BU29:'SmtRes'!BU30)</f>
        <v>14.38</v>
      </c>
      <c r="CW43">
        <f>SUMIF(SmtRes!AQ29:'SmtRes'!AQ30,"=1",SmtRes!BV29:'SmtRes'!BV30)</f>
        <v>0</v>
      </c>
      <c r="CX43">
        <f t="shared" si="38"/>
        <v>0</v>
      </c>
      <c r="CY43">
        <f t="shared" si="39"/>
        <v>700.154</v>
      </c>
      <c r="CZ43">
        <f t="shared" si="40"/>
        <v>400.08799999999997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25</v>
      </c>
      <c r="DW43" t="s">
        <v>25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342529302</v>
      </c>
      <c r="EF43">
        <v>2</v>
      </c>
      <c r="EG43" t="s">
        <v>62</v>
      </c>
      <c r="EH43">
        <v>40</v>
      </c>
      <c r="EI43" t="s">
        <v>92</v>
      </c>
      <c r="EJ43">
        <v>1</v>
      </c>
      <c r="EK43">
        <v>46003</v>
      </c>
      <c r="EL43" t="s">
        <v>93</v>
      </c>
      <c r="EM43" t="s">
        <v>94</v>
      </c>
      <c r="EO43" t="s">
        <v>3</v>
      </c>
      <c r="EQ43">
        <v>1572864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14.38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91</v>
      </c>
      <c r="FY43">
        <v>52</v>
      </c>
      <c r="GA43" t="s">
        <v>3</v>
      </c>
      <c r="GD43">
        <v>1</v>
      </c>
      <c r="GF43">
        <v>457015647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41"/>
        <v>0</v>
      </c>
      <c r="GM43">
        <f t="shared" si="42"/>
        <v>1880.45</v>
      </c>
      <c r="GN43">
        <f t="shared" si="43"/>
        <v>1880.45</v>
      </c>
      <c r="GO43">
        <f t="shared" si="44"/>
        <v>0</v>
      </c>
      <c r="GP43">
        <f t="shared" si="45"/>
        <v>0</v>
      </c>
      <c r="GR43">
        <v>0</v>
      </c>
      <c r="GS43">
        <v>3</v>
      </c>
      <c r="GT43">
        <v>0</v>
      </c>
      <c r="GU43" t="s">
        <v>3</v>
      </c>
      <c r="GV43">
        <f t="shared" si="46"/>
        <v>0</v>
      </c>
      <c r="GW43">
        <v>1</v>
      </c>
      <c r="GX43">
        <f t="shared" si="47"/>
        <v>0</v>
      </c>
      <c r="HA43">
        <v>0</v>
      </c>
      <c r="HB43">
        <v>0</v>
      </c>
      <c r="HC43">
        <f t="shared" si="48"/>
        <v>0</v>
      </c>
      <c r="HE43" t="s">
        <v>3</v>
      </c>
      <c r="HF43" t="s">
        <v>3</v>
      </c>
      <c r="HM43" t="s">
        <v>3</v>
      </c>
      <c r="HN43" t="s">
        <v>95</v>
      </c>
      <c r="HO43" t="s">
        <v>96</v>
      </c>
      <c r="HP43" t="s">
        <v>93</v>
      </c>
      <c r="HQ43" t="s">
        <v>93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ROW(SmtRes!A35)</f>
        <v>35</v>
      </c>
      <c r="D44">
        <f>ROW(EtalonRes!A34)</f>
        <v>34</v>
      </c>
      <c r="E44" t="s">
        <v>97</v>
      </c>
      <c r="F44" t="s">
        <v>98</v>
      </c>
      <c r="G44" t="s">
        <v>99</v>
      </c>
      <c r="H44" t="s">
        <v>25</v>
      </c>
      <c r="I44">
        <f>ROUND(11/100,7)</f>
        <v>0.11</v>
      </c>
      <c r="J44">
        <v>0</v>
      </c>
      <c r="K44">
        <f>ROUND(11/100,7)</f>
        <v>0.11</v>
      </c>
      <c r="O44">
        <f t="shared" si="28"/>
        <v>199.34</v>
      </c>
      <c r="P44">
        <f>SUMIF(SmtRes!AQ31:'SmtRes'!AQ35,"=1",SmtRes!DF31:'SmtRes'!DF35)</f>
        <v>0</v>
      </c>
      <c r="Q44">
        <f>SUMIF(SmtRes!AQ31:'SmtRes'!AQ35,"=1",SmtRes!DG31:'SmtRes'!DG35)</f>
        <v>3.21</v>
      </c>
      <c r="R44">
        <f>SUMIF(SmtRes!AQ31:'SmtRes'!AQ35,"=1",SmtRes!DH31:'SmtRes'!DH35)</f>
        <v>3.29</v>
      </c>
      <c r="S44">
        <f>SUMIF(SmtRes!AQ31:'SmtRes'!AQ35,"=1",SmtRes!DI31:'SmtRes'!DI35)</f>
        <v>192.84</v>
      </c>
      <c r="T44">
        <f t="shared" si="29"/>
        <v>0</v>
      </c>
      <c r="U44">
        <f>SUMIF(SmtRes!AQ31:'SmtRes'!AQ35,"=1",SmtRes!CV31:'SmtRes'!CV35)</f>
        <v>0.35420000000000001</v>
      </c>
      <c r="V44">
        <f>SUMIF(SmtRes!AQ31:'SmtRes'!AQ35,"=1",SmtRes!CW31:'SmtRes'!CW35)</f>
        <v>5.4999999999999997E-3</v>
      </c>
      <c r="W44">
        <f t="shared" si="30"/>
        <v>0</v>
      </c>
      <c r="X44">
        <f t="shared" si="31"/>
        <v>213.78</v>
      </c>
      <c r="Y44">
        <f t="shared" si="32"/>
        <v>95.02</v>
      </c>
      <c r="AA44">
        <v>414085715</v>
      </c>
      <c r="AB44">
        <f t="shared" si="33"/>
        <v>1776.9606000000001</v>
      </c>
      <c r="AC44">
        <f>ROUND((0),6)</f>
        <v>0</v>
      </c>
      <c r="AD44">
        <f>ROUND((((SUM(SmtRes!BR31:'SmtRes'!BR35))-(SUM(SmtRes!BS31:'SmtRes'!BS35)))+AE44),6)</f>
        <v>23.896000000000001</v>
      </c>
      <c r="AE44">
        <f>ROUND((SUM(SmtRes!BS31:'SmtRes'!BS35)),6)</f>
        <v>29.899000000000001</v>
      </c>
      <c r="AF44">
        <f>ROUND((SUM(SmtRes!BT31:'SmtRes'!BT35)),6)</f>
        <v>1753.0645999999999</v>
      </c>
      <c r="AG44">
        <f t="shared" si="34"/>
        <v>0</v>
      </c>
      <c r="AH44">
        <f>(SUM(SmtRes!BU31:'SmtRes'!BU35))</f>
        <v>3.2199999999999998</v>
      </c>
      <c r="AI44">
        <f>(SUM(SmtRes!BV31:'SmtRes'!BV35))</f>
        <v>0.05</v>
      </c>
      <c r="AJ44">
        <f t="shared" si="35"/>
        <v>0</v>
      </c>
      <c r="AK44">
        <v>1567.4399999999998</v>
      </c>
      <c r="AL44">
        <v>0</v>
      </c>
      <c r="AM44">
        <v>19.116800000000001</v>
      </c>
      <c r="AN44">
        <v>23.9192</v>
      </c>
      <c r="AO44">
        <v>1524.4039999999998</v>
      </c>
      <c r="AP44">
        <v>0</v>
      </c>
      <c r="AQ44">
        <v>2.8</v>
      </c>
      <c r="AR44">
        <v>0.04</v>
      </c>
      <c r="AS44">
        <v>0</v>
      </c>
      <c r="AT44">
        <v>109</v>
      </c>
      <c r="AU44">
        <v>48.45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100</v>
      </c>
      <c r="BM44">
        <v>12001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109</v>
      </c>
      <c r="CA44">
        <v>57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506</v>
      </c>
      <c r="CO44">
        <v>0</v>
      </c>
      <c r="CP44">
        <f t="shared" si="36"/>
        <v>199.34</v>
      </c>
      <c r="CQ44">
        <f>SUMIF(SmtRes!AQ31:'SmtRes'!AQ35,"=1",SmtRes!AA31:'SmtRes'!AA35)</f>
        <v>0</v>
      </c>
      <c r="CR44">
        <f>SUMIF(SmtRes!AQ31:'SmtRes'!AQ35,"=1",SmtRes!AB31:'SmtRes'!AB35)</f>
        <v>583.05999999999995</v>
      </c>
      <c r="CS44">
        <f>SUMIF(SmtRes!AQ31:'SmtRes'!AQ35,"=1",SmtRes!AC31:'SmtRes'!AC35)</f>
        <v>597.98</v>
      </c>
      <c r="CT44">
        <f>SUMIF(SmtRes!AQ31:'SmtRes'!AQ35,"=1",SmtRes!AD31:'SmtRes'!AD35)</f>
        <v>544.42999999999995</v>
      </c>
      <c r="CU44">
        <f t="shared" si="37"/>
        <v>0</v>
      </c>
      <c r="CV44">
        <f>SUMIF(SmtRes!AQ31:'SmtRes'!AQ35,"=1",SmtRes!BU31:'SmtRes'!BU35)</f>
        <v>3.2199999999999998</v>
      </c>
      <c r="CW44">
        <f>SUMIF(SmtRes!AQ31:'SmtRes'!AQ35,"=1",SmtRes!BV31:'SmtRes'!BV35)</f>
        <v>0.05</v>
      </c>
      <c r="CX44">
        <f t="shared" si="38"/>
        <v>0</v>
      </c>
      <c r="CY44">
        <f t="shared" si="39"/>
        <v>213.78169999999997</v>
      </c>
      <c r="CZ44">
        <f t="shared" si="40"/>
        <v>95.024985000000001</v>
      </c>
      <c r="DC44" t="s">
        <v>3</v>
      </c>
      <c r="DD44" t="s">
        <v>3</v>
      </c>
      <c r="DE44" t="s">
        <v>59</v>
      </c>
      <c r="DF44" t="s">
        <v>59</v>
      </c>
      <c r="DG44" t="s">
        <v>60</v>
      </c>
      <c r="DH44" t="s">
        <v>3</v>
      </c>
      <c r="DI44" t="s">
        <v>60</v>
      </c>
      <c r="DJ44" t="s">
        <v>59</v>
      </c>
      <c r="DK44" t="s">
        <v>3</v>
      </c>
      <c r="DL44" t="s">
        <v>3</v>
      </c>
      <c r="DM44" t="s">
        <v>61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25</v>
      </c>
      <c r="DW44" t="s">
        <v>25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342529063</v>
      </c>
      <c r="EF44">
        <v>2</v>
      </c>
      <c r="EG44" t="s">
        <v>62</v>
      </c>
      <c r="EH44">
        <v>12</v>
      </c>
      <c r="EI44" t="s">
        <v>101</v>
      </c>
      <c r="EJ44">
        <v>1</v>
      </c>
      <c r="EK44">
        <v>12001</v>
      </c>
      <c r="EL44" t="s">
        <v>101</v>
      </c>
      <c r="EM44" t="s">
        <v>102</v>
      </c>
      <c r="EO44" t="s">
        <v>65</v>
      </c>
      <c r="EQ44">
        <v>1572864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2.8</v>
      </c>
      <c r="EX44">
        <v>0.04</v>
      </c>
      <c r="EY44">
        <v>0</v>
      </c>
      <c r="FQ44">
        <v>0</v>
      </c>
      <c r="FR44">
        <v>0</v>
      </c>
      <c r="FS44">
        <v>0</v>
      </c>
      <c r="FX44">
        <v>109</v>
      </c>
      <c r="FY44">
        <v>48.45</v>
      </c>
      <c r="GA44" t="s">
        <v>3</v>
      </c>
      <c r="GD44">
        <v>1</v>
      </c>
      <c r="GF44">
        <v>-1315017024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41"/>
        <v>0</v>
      </c>
      <c r="GM44">
        <f t="shared" si="42"/>
        <v>508.14</v>
      </c>
      <c r="GN44">
        <f t="shared" si="43"/>
        <v>508.14</v>
      </c>
      <c r="GO44">
        <f t="shared" si="44"/>
        <v>0</v>
      </c>
      <c r="GP44">
        <f t="shared" si="45"/>
        <v>0</v>
      </c>
      <c r="GR44">
        <v>0</v>
      </c>
      <c r="GS44">
        <v>3</v>
      </c>
      <c r="GT44">
        <v>0</v>
      </c>
      <c r="GU44" t="s">
        <v>3</v>
      </c>
      <c r="GV44">
        <f t="shared" si="46"/>
        <v>0</v>
      </c>
      <c r="GW44">
        <v>1</v>
      </c>
      <c r="GX44">
        <f t="shared" si="47"/>
        <v>0</v>
      </c>
      <c r="HA44">
        <v>0</v>
      </c>
      <c r="HB44">
        <v>0</v>
      </c>
      <c r="HC44">
        <f t="shared" si="48"/>
        <v>0</v>
      </c>
      <c r="HE44" t="s">
        <v>3</v>
      </c>
      <c r="HF44" t="s">
        <v>3</v>
      </c>
      <c r="HM44" t="s">
        <v>3</v>
      </c>
      <c r="HN44" t="s">
        <v>103</v>
      </c>
      <c r="HO44" t="s">
        <v>104</v>
      </c>
      <c r="HP44" t="s">
        <v>101</v>
      </c>
      <c r="HQ44" t="s">
        <v>101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35</v>
      </c>
      <c r="E45" t="s">
        <v>105</v>
      </c>
      <c r="F45" t="s">
        <v>106</v>
      </c>
      <c r="G45" t="s">
        <v>107</v>
      </c>
      <c r="H45" t="s">
        <v>45</v>
      </c>
      <c r="I45">
        <f>I44*J45</f>
        <v>4.9500000000000004E-3</v>
      </c>
      <c r="J45">
        <v>4.5000000000000005E-2</v>
      </c>
      <c r="K45">
        <v>4.4999999999999998E-2</v>
      </c>
      <c r="O45">
        <f t="shared" si="28"/>
        <v>0</v>
      </c>
      <c r="P45">
        <f>ROUND(CQ45*I45,2)</f>
        <v>0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9"/>
        <v>0</v>
      </c>
      <c r="U45">
        <f>ROUND(CV45*I45,7)</f>
        <v>0</v>
      </c>
      <c r="V45">
        <f>ROUND(CW45*I45,7)</f>
        <v>0</v>
      </c>
      <c r="W45">
        <f t="shared" si="30"/>
        <v>0</v>
      </c>
      <c r="X45">
        <f t="shared" si="31"/>
        <v>0</v>
      </c>
      <c r="Y45">
        <f t="shared" si="32"/>
        <v>0</v>
      </c>
      <c r="AA45">
        <v>414085715</v>
      </c>
      <c r="AB45">
        <f t="shared" si="33"/>
        <v>0</v>
      </c>
      <c r="AC45">
        <f>ROUND((ES45),6)</f>
        <v>0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34"/>
        <v>0</v>
      </c>
      <c r="AH45">
        <f>(EW45)</f>
        <v>0</v>
      </c>
      <c r="AI45">
        <f>(EX45)</f>
        <v>0</v>
      </c>
      <c r="AJ45">
        <f t="shared" si="35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109</v>
      </c>
      <c r="AU45">
        <v>57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12001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109</v>
      </c>
      <c r="CA45">
        <v>57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0</v>
      </c>
      <c r="CQ45">
        <f>ROUND(AL45*BC45,2)</f>
        <v>0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37"/>
        <v>0</v>
      </c>
      <c r="CV45">
        <f>AH45</f>
        <v>0</v>
      </c>
      <c r="CW45">
        <f>AI45</f>
        <v>0</v>
      </c>
      <c r="CX45">
        <f t="shared" si="38"/>
        <v>0</v>
      </c>
      <c r="CY45">
        <f t="shared" si="39"/>
        <v>0</v>
      </c>
      <c r="CZ45">
        <f t="shared" si="40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45</v>
      </c>
      <c r="DW45" t="s">
        <v>45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342529063</v>
      </c>
      <c r="EF45">
        <v>2</v>
      </c>
      <c r="EG45" t="s">
        <v>62</v>
      </c>
      <c r="EH45">
        <v>12</v>
      </c>
      <c r="EI45" t="s">
        <v>101</v>
      </c>
      <c r="EJ45">
        <v>1</v>
      </c>
      <c r="EK45">
        <v>12001</v>
      </c>
      <c r="EL45" t="s">
        <v>101</v>
      </c>
      <c r="EM45" t="s">
        <v>102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109</v>
      </c>
      <c r="FY45">
        <v>57</v>
      </c>
      <c r="GA45" t="s">
        <v>3</v>
      </c>
      <c r="GD45">
        <v>1</v>
      </c>
      <c r="GF45">
        <v>-1795500878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41"/>
        <v>0</v>
      </c>
      <c r="GM45">
        <f t="shared" si="42"/>
        <v>0</v>
      </c>
      <c r="GN45">
        <f t="shared" si="43"/>
        <v>0</v>
      </c>
      <c r="GO45">
        <f t="shared" si="44"/>
        <v>0</v>
      </c>
      <c r="GP45">
        <f t="shared" si="45"/>
        <v>0</v>
      </c>
      <c r="GR45">
        <v>0</v>
      </c>
      <c r="GS45">
        <v>3</v>
      </c>
      <c r="GT45">
        <v>0</v>
      </c>
      <c r="GU45" t="s">
        <v>3</v>
      </c>
      <c r="GV45">
        <f t="shared" si="46"/>
        <v>0</v>
      </c>
      <c r="GW45">
        <v>1</v>
      </c>
      <c r="GX45">
        <f t="shared" si="47"/>
        <v>0</v>
      </c>
      <c r="HA45">
        <v>0</v>
      </c>
      <c r="HB45">
        <v>0</v>
      </c>
      <c r="HC45">
        <f t="shared" si="48"/>
        <v>0</v>
      </c>
      <c r="HE45" t="s">
        <v>3</v>
      </c>
      <c r="HF45" t="s">
        <v>3</v>
      </c>
      <c r="HM45" t="s">
        <v>3</v>
      </c>
      <c r="HN45" t="s">
        <v>103</v>
      </c>
      <c r="HO45" t="s">
        <v>104</v>
      </c>
      <c r="HP45" t="s">
        <v>101</v>
      </c>
      <c r="HQ45" t="s">
        <v>101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34</v>
      </c>
      <c r="E46" t="s">
        <v>108</v>
      </c>
      <c r="F46" t="s">
        <v>109</v>
      </c>
      <c r="G46" t="s">
        <v>110</v>
      </c>
      <c r="H46" t="s">
        <v>35</v>
      </c>
      <c r="I46">
        <f>I44*J46</f>
        <v>4.95</v>
      </c>
      <c r="J46">
        <v>45</v>
      </c>
      <c r="K46">
        <v>45</v>
      </c>
      <c r="O46">
        <f t="shared" si="28"/>
        <v>214.73</v>
      </c>
      <c r="P46">
        <f>ROUND(CQ46*I46,2)</f>
        <v>214.73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9"/>
        <v>0</v>
      </c>
      <c r="U46">
        <f>ROUND(CV46*I46,7)</f>
        <v>0</v>
      </c>
      <c r="V46">
        <f>ROUND(CW46*I46,7)</f>
        <v>0</v>
      </c>
      <c r="W46">
        <f t="shared" si="30"/>
        <v>0</v>
      </c>
      <c r="X46">
        <f t="shared" si="31"/>
        <v>0</v>
      </c>
      <c r="Y46">
        <f t="shared" si="32"/>
        <v>0</v>
      </c>
      <c r="AA46">
        <v>414085715</v>
      </c>
      <c r="AB46">
        <f t="shared" si="33"/>
        <v>29.92</v>
      </c>
      <c r="AC46">
        <f>ROUND((ES46),6)</f>
        <v>29.92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34"/>
        <v>0</v>
      </c>
      <c r="AH46">
        <f>(EW46)</f>
        <v>0</v>
      </c>
      <c r="AI46">
        <f>(EX46)</f>
        <v>0</v>
      </c>
      <c r="AJ46">
        <f t="shared" si="35"/>
        <v>0</v>
      </c>
      <c r="AK46">
        <v>29.92</v>
      </c>
      <c r="AL46">
        <v>29.92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109</v>
      </c>
      <c r="AU46">
        <v>57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1.45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111</v>
      </c>
      <c r="BM46">
        <v>12001</v>
      </c>
      <c r="BN46">
        <v>0</v>
      </c>
      <c r="BO46" t="s">
        <v>109</v>
      </c>
      <c r="BP46">
        <v>1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109</v>
      </c>
      <c r="CA46">
        <v>57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214.73</v>
      </c>
      <c r="CQ46">
        <f>ROUND(AL46*BC46,2)</f>
        <v>43.38</v>
      </c>
      <c r="CR46">
        <f>ROUND(AM46*BB46,2)</f>
        <v>0</v>
      </c>
      <c r="CS46">
        <f>ROUND(AN46*BS46,2)</f>
        <v>0</v>
      </c>
      <c r="CT46">
        <f>ROUND(AO46*BA46,2)</f>
        <v>0</v>
      </c>
      <c r="CU46">
        <f t="shared" si="37"/>
        <v>0</v>
      </c>
      <c r="CV46">
        <f>AH46</f>
        <v>0</v>
      </c>
      <c r="CW46">
        <f>AI46</f>
        <v>0</v>
      </c>
      <c r="CX46">
        <f t="shared" si="38"/>
        <v>0</v>
      </c>
      <c r="CY46">
        <f t="shared" si="39"/>
        <v>0</v>
      </c>
      <c r="CZ46">
        <f t="shared" si="4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35</v>
      </c>
      <c r="DW46" t="s">
        <v>35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342529063</v>
      </c>
      <c r="EF46">
        <v>2</v>
      </c>
      <c r="EG46" t="s">
        <v>62</v>
      </c>
      <c r="EH46">
        <v>12</v>
      </c>
      <c r="EI46" t="s">
        <v>101</v>
      </c>
      <c r="EJ46">
        <v>1</v>
      </c>
      <c r="EK46">
        <v>12001</v>
      </c>
      <c r="EL46" t="s">
        <v>101</v>
      </c>
      <c r="EM46" t="s">
        <v>102</v>
      </c>
      <c r="EO46" t="s">
        <v>3</v>
      </c>
      <c r="EQ46">
        <v>1048576</v>
      </c>
      <c r="ER46">
        <v>29.92</v>
      </c>
      <c r="ES46">
        <v>29.92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109</v>
      </c>
      <c r="FY46">
        <v>57</v>
      </c>
      <c r="GA46" t="s">
        <v>3</v>
      </c>
      <c r="GD46">
        <v>1</v>
      </c>
      <c r="GF46">
        <v>-1806356005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41"/>
        <v>0</v>
      </c>
      <c r="GM46">
        <f t="shared" si="42"/>
        <v>214.73</v>
      </c>
      <c r="GN46">
        <f t="shared" si="43"/>
        <v>214.73</v>
      </c>
      <c r="GO46">
        <f t="shared" si="44"/>
        <v>0</v>
      </c>
      <c r="GP46">
        <f t="shared" si="45"/>
        <v>0</v>
      </c>
      <c r="GR46">
        <v>0</v>
      </c>
      <c r="GS46">
        <v>3</v>
      </c>
      <c r="GT46">
        <v>0</v>
      </c>
      <c r="GU46" t="s">
        <v>3</v>
      </c>
      <c r="GV46">
        <f t="shared" si="46"/>
        <v>0</v>
      </c>
      <c r="GW46">
        <v>1</v>
      </c>
      <c r="GX46">
        <f t="shared" si="47"/>
        <v>0</v>
      </c>
      <c r="HA46">
        <v>0</v>
      </c>
      <c r="HB46">
        <v>0</v>
      </c>
      <c r="HC46">
        <f t="shared" si="48"/>
        <v>0</v>
      </c>
      <c r="HE46" t="s">
        <v>3</v>
      </c>
      <c r="HF46" t="s">
        <v>3</v>
      </c>
      <c r="HM46" t="s">
        <v>3</v>
      </c>
      <c r="HN46" t="s">
        <v>103</v>
      </c>
      <c r="HO46" t="s">
        <v>104</v>
      </c>
      <c r="HP46" t="s">
        <v>101</v>
      </c>
      <c r="HQ46" t="s">
        <v>101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ROW(SmtRes!A43)</f>
        <v>43</v>
      </c>
      <c r="D47">
        <f>ROW(EtalonRes!A42)</f>
        <v>42</v>
      </c>
      <c r="E47" t="s">
        <v>112</v>
      </c>
      <c r="F47" t="s">
        <v>113</v>
      </c>
      <c r="G47" t="s">
        <v>114</v>
      </c>
      <c r="H47" t="s">
        <v>115</v>
      </c>
      <c r="I47">
        <f>ROUND(22/100,7)</f>
        <v>0.22</v>
      </c>
      <c r="J47">
        <v>0</v>
      </c>
      <c r="K47">
        <f>ROUND(22/100,7)</f>
        <v>0.22</v>
      </c>
      <c r="O47">
        <f t="shared" si="28"/>
        <v>6417.6</v>
      </c>
      <c r="P47">
        <f>SUMIF(SmtRes!AQ36:'SmtRes'!AQ43,"=1",SmtRes!DF36:'SmtRes'!DF43)</f>
        <v>897.09</v>
      </c>
      <c r="Q47">
        <f>SUMIF(SmtRes!AQ36:'SmtRes'!AQ43,"=1",SmtRes!DG36:'SmtRes'!DG43)</f>
        <v>208.77</v>
      </c>
      <c r="R47">
        <f>SUMIF(SmtRes!AQ36:'SmtRes'!AQ43,"=1",SmtRes!DH36:'SmtRes'!DH43)</f>
        <v>181.51</v>
      </c>
      <c r="S47">
        <f>SUMIF(SmtRes!AQ36:'SmtRes'!AQ43,"=1",SmtRes!DI36:'SmtRes'!DI43)</f>
        <v>5130.2299999999996</v>
      </c>
      <c r="T47">
        <f t="shared" si="29"/>
        <v>0</v>
      </c>
      <c r="U47">
        <f>SUMIF(SmtRes!AQ36:'SmtRes'!AQ43,"=1",SmtRes!CV36:'SmtRes'!CV43)</f>
        <v>8.9815000000000005</v>
      </c>
      <c r="V47">
        <f>SUMIF(SmtRes!AQ36:'SmtRes'!AQ43,"=1",SmtRes!CW36:'SmtRes'!CW43)</f>
        <v>0.23650000000000002</v>
      </c>
      <c r="W47">
        <f t="shared" si="30"/>
        <v>0</v>
      </c>
      <c r="X47">
        <f t="shared" si="31"/>
        <v>5789.8</v>
      </c>
      <c r="Y47">
        <f t="shared" si="32"/>
        <v>2573.54</v>
      </c>
      <c r="AA47">
        <v>414085715</v>
      </c>
      <c r="AB47">
        <f t="shared" si="33"/>
        <v>27349.14515</v>
      </c>
      <c r="AC47">
        <f>ROUND((SUM(SmtRes!BQ36:'SmtRes'!BQ43)),6)</f>
        <v>3271.5324000000001</v>
      </c>
      <c r="AD47">
        <f>ROUND((((SUM(SmtRes!BR36:'SmtRes'!BR43))-(SUM(SmtRes!BS36:'SmtRes'!BS43)))+AE47),6)</f>
        <v>758.37275</v>
      </c>
      <c r="AE47">
        <f>ROUND((SUM(SmtRes!BS36:'SmtRes'!BS43)),6)</f>
        <v>825.00562500000001</v>
      </c>
      <c r="AF47">
        <f>ROUND((SUM(SmtRes!BT36:'SmtRes'!BT43)),6)</f>
        <v>23319.24</v>
      </c>
      <c r="AG47">
        <f t="shared" si="34"/>
        <v>0</v>
      </c>
      <c r="AH47">
        <f>(SUM(SmtRes!BU36:'SmtRes'!BU43))</f>
        <v>40.824999999999996</v>
      </c>
      <c r="AI47">
        <f>(SUM(SmtRes!BV36:'SmtRes'!BV43))</f>
        <v>1.075</v>
      </c>
      <c r="AJ47">
        <f t="shared" si="35"/>
        <v>0</v>
      </c>
      <c r="AK47">
        <v>24815.8351</v>
      </c>
      <c r="AL47">
        <v>3271.5324000000001</v>
      </c>
      <c r="AM47">
        <v>606.69819999999993</v>
      </c>
      <c r="AN47">
        <v>660.00450000000001</v>
      </c>
      <c r="AO47">
        <v>20277.600000000002</v>
      </c>
      <c r="AP47">
        <v>0</v>
      </c>
      <c r="AQ47">
        <v>35.5</v>
      </c>
      <c r="AR47">
        <v>0.86</v>
      </c>
      <c r="AS47">
        <v>0</v>
      </c>
      <c r="AT47">
        <v>109</v>
      </c>
      <c r="AU47">
        <v>48.45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116</v>
      </c>
      <c r="BM47">
        <v>12001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109</v>
      </c>
      <c r="CA47">
        <v>57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506</v>
      </c>
      <c r="CO47">
        <v>0</v>
      </c>
      <c r="CP47">
        <f t="shared" si="36"/>
        <v>6417.6</v>
      </c>
      <c r="CQ47">
        <f>SUMIF(SmtRes!AQ36:'SmtRes'!AQ43,"=1",SmtRes!AA36:'SmtRes'!AA43)</f>
        <v>4700.25</v>
      </c>
      <c r="CR47">
        <f>SUMIF(SmtRes!AQ36:'SmtRes'!AQ43,"=1",SmtRes!AB36:'SmtRes'!AB43)</f>
        <v>2981.94</v>
      </c>
      <c r="CS47">
        <f>SUMIF(SmtRes!AQ36:'SmtRes'!AQ43,"=1",SmtRes!AC36:'SmtRes'!AC43)</f>
        <v>2204.48</v>
      </c>
      <c r="CT47">
        <f>SUMIF(SmtRes!AQ36:'SmtRes'!AQ43,"=1",SmtRes!AD36:'SmtRes'!AD43)</f>
        <v>571.20000000000005</v>
      </c>
      <c r="CU47">
        <f t="shared" si="37"/>
        <v>0</v>
      </c>
      <c r="CV47">
        <f>SUMIF(SmtRes!AQ36:'SmtRes'!AQ43,"=1",SmtRes!BU36:'SmtRes'!BU43)</f>
        <v>40.824999999999996</v>
      </c>
      <c r="CW47">
        <f>SUMIF(SmtRes!AQ36:'SmtRes'!AQ43,"=1",SmtRes!BV36:'SmtRes'!BV43)</f>
        <v>1.075</v>
      </c>
      <c r="CX47">
        <f t="shared" si="38"/>
        <v>0</v>
      </c>
      <c r="CY47">
        <f t="shared" si="39"/>
        <v>5789.7966000000006</v>
      </c>
      <c r="CZ47">
        <f t="shared" si="40"/>
        <v>2573.5380300000002</v>
      </c>
      <c r="DC47" t="s">
        <v>3</v>
      </c>
      <c r="DD47" t="s">
        <v>3</v>
      </c>
      <c r="DE47" t="s">
        <v>59</v>
      </c>
      <c r="DF47" t="s">
        <v>59</v>
      </c>
      <c r="DG47" t="s">
        <v>60</v>
      </c>
      <c r="DH47" t="s">
        <v>3</v>
      </c>
      <c r="DI47" t="s">
        <v>60</v>
      </c>
      <c r="DJ47" t="s">
        <v>59</v>
      </c>
      <c r="DK47" t="s">
        <v>3</v>
      </c>
      <c r="DL47" t="s">
        <v>3</v>
      </c>
      <c r="DM47" t="s">
        <v>61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115</v>
      </c>
      <c r="DW47" t="s">
        <v>115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342529063</v>
      </c>
      <c r="EF47">
        <v>2</v>
      </c>
      <c r="EG47" t="s">
        <v>62</v>
      </c>
      <c r="EH47">
        <v>12</v>
      </c>
      <c r="EI47" t="s">
        <v>101</v>
      </c>
      <c r="EJ47">
        <v>1</v>
      </c>
      <c r="EK47">
        <v>12001</v>
      </c>
      <c r="EL47" t="s">
        <v>101</v>
      </c>
      <c r="EM47" t="s">
        <v>102</v>
      </c>
      <c r="EO47" t="s">
        <v>65</v>
      </c>
      <c r="EQ47">
        <v>1572864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35.5</v>
      </c>
      <c r="EX47">
        <v>0.86</v>
      </c>
      <c r="EY47">
        <v>0</v>
      </c>
      <c r="FQ47">
        <v>0</v>
      </c>
      <c r="FR47">
        <v>0</v>
      </c>
      <c r="FS47">
        <v>0</v>
      </c>
      <c r="FX47">
        <v>109</v>
      </c>
      <c r="FY47">
        <v>48.45</v>
      </c>
      <c r="GA47" t="s">
        <v>3</v>
      </c>
      <c r="GD47">
        <v>1</v>
      </c>
      <c r="GF47">
        <v>459422779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41"/>
        <v>0</v>
      </c>
      <c r="GM47">
        <f t="shared" si="42"/>
        <v>14780.94</v>
      </c>
      <c r="GN47">
        <f t="shared" si="43"/>
        <v>14780.94</v>
      </c>
      <c r="GO47">
        <f t="shared" si="44"/>
        <v>0</v>
      </c>
      <c r="GP47">
        <f t="shared" si="45"/>
        <v>0</v>
      </c>
      <c r="GR47">
        <v>0</v>
      </c>
      <c r="GS47">
        <v>3</v>
      </c>
      <c r="GT47">
        <v>0</v>
      </c>
      <c r="GU47" t="s">
        <v>3</v>
      </c>
      <c r="GV47">
        <f t="shared" si="46"/>
        <v>0</v>
      </c>
      <c r="GW47">
        <v>1</v>
      </c>
      <c r="GX47">
        <f t="shared" si="47"/>
        <v>0</v>
      </c>
      <c r="HA47">
        <v>0</v>
      </c>
      <c r="HB47">
        <v>0</v>
      </c>
      <c r="HC47">
        <f t="shared" si="48"/>
        <v>0</v>
      </c>
      <c r="HE47" t="s">
        <v>3</v>
      </c>
      <c r="HF47" t="s">
        <v>3</v>
      </c>
      <c r="HM47" t="s">
        <v>3</v>
      </c>
      <c r="HN47" t="s">
        <v>103</v>
      </c>
      <c r="HO47" t="s">
        <v>104</v>
      </c>
      <c r="HP47" t="s">
        <v>101</v>
      </c>
      <c r="HQ47" t="s">
        <v>101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43</v>
      </c>
      <c r="E48" t="s">
        <v>117</v>
      </c>
      <c r="F48" t="s">
        <v>118</v>
      </c>
      <c r="G48" t="s">
        <v>119</v>
      </c>
      <c r="H48" t="s">
        <v>40</v>
      </c>
      <c r="I48">
        <f>I47*J48</f>
        <v>51.04</v>
      </c>
      <c r="J48">
        <v>232</v>
      </c>
      <c r="K48">
        <v>232</v>
      </c>
      <c r="O48">
        <f t="shared" si="28"/>
        <v>18381.04</v>
      </c>
      <c r="P48">
        <f>ROUND(CQ48*I48,2)</f>
        <v>18381.04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9"/>
        <v>0</v>
      </c>
      <c r="U48">
        <f>ROUND(CV48*I48,7)</f>
        <v>0</v>
      </c>
      <c r="V48">
        <f>ROUND(CW48*I48,7)</f>
        <v>0</v>
      </c>
      <c r="W48">
        <f t="shared" si="30"/>
        <v>0</v>
      </c>
      <c r="X48">
        <f t="shared" si="31"/>
        <v>0</v>
      </c>
      <c r="Y48">
        <f t="shared" si="32"/>
        <v>0</v>
      </c>
      <c r="AA48">
        <v>414085715</v>
      </c>
      <c r="AB48">
        <f t="shared" si="33"/>
        <v>193.62</v>
      </c>
      <c r="AC48">
        <f>ROUND((ES48),6)</f>
        <v>193.62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34"/>
        <v>0</v>
      </c>
      <c r="AH48">
        <f>(EW48)</f>
        <v>0</v>
      </c>
      <c r="AI48">
        <f>(EX48)</f>
        <v>0</v>
      </c>
      <c r="AJ48">
        <f t="shared" si="35"/>
        <v>0</v>
      </c>
      <c r="AK48">
        <v>193.62</v>
      </c>
      <c r="AL48">
        <v>193.62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109</v>
      </c>
      <c r="AU48">
        <v>57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1.86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120</v>
      </c>
      <c r="BM48">
        <v>12001</v>
      </c>
      <c r="BN48">
        <v>0</v>
      </c>
      <c r="BO48" t="s">
        <v>118</v>
      </c>
      <c r="BP48">
        <v>1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109</v>
      </c>
      <c r="CA48">
        <v>57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18381.04</v>
      </c>
      <c r="CQ48">
        <f>ROUND(AL48*BC48,2)</f>
        <v>360.13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 t="shared" si="37"/>
        <v>0</v>
      </c>
      <c r="CV48">
        <f>AH48</f>
        <v>0</v>
      </c>
      <c r="CW48">
        <f>AI48</f>
        <v>0</v>
      </c>
      <c r="CX48">
        <f t="shared" si="38"/>
        <v>0</v>
      </c>
      <c r="CY48">
        <f t="shared" si="39"/>
        <v>0</v>
      </c>
      <c r="CZ48">
        <f t="shared" si="4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40</v>
      </c>
      <c r="DW48" t="s">
        <v>40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342529063</v>
      </c>
      <c r="EF48">
        <v>2</v>
      </c>
      <c r="EG48" t="s">
        <v>62</v>
      </c>
      <c r="EH48">
        <v>12</v>
      </c>
      <c r="EI48" t="s">
        <v>101</v>
      </c>
      <c r="EJ48">
        <v>1</v>
      </c>
      <c r="EK48">
        <v>12001</v>
      </c>
      <c r="EL48" t="s">
        <v>101</v>
      </c>
      <c r="EM48" t="s">
        <v>102</v>
      </c>
      <c r="EO48" t="s">
        <v>3</v>
      </c>
      <c r="EQ48">
        <v>1048576</v>
      </c>
      <c r="ER48">
        <v>193.62</v>
      </c>
      <c r="ES48">
        <v>193.62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109</v>
      </c>
      <c r="FY48">
        <v>57</v>
      </c>
      <c r="GA48" t="s">
        <v>3</v>
      </c>
      <c r="GD48">
        <v>1</v>
      </c>
      <c r="GF48">
        <v>-1833354763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41"/>
        <v>0</v>
      </c>
      <c r="GM48">
        <f t="shared" si="42"/>
        <v>18381.04</v>
      </c>
      <c r="GN48">
        <f t="shared" si="43"/>
        <v>18381.04</v>
      </c>
      <c r="GO48">
        <f t="shared" si="44"/>
        <v>0</v>
      </c>
      <c r="GP48">
        <f t="shared" si="45"/>
        <v>0</v>
      </c>
      <c r="GR48">
        <v>0</v>
      </c>
      <c r="GS48">
        <v>3</v>
      </c>
      <c r="GT48">
        <v>0</v>
      </c>
      <c r="GU48" t="s">
        <v>3</v>
      </c>
      <c r="GV48">
        <f t="shared" si="46"/>
        <v>0</v>
      </c>
      <c r="GW48">
        <v>1</v>
      </c>
      <c r="GX48">
        <f t="shared" si="47"/>
        <v>0</v>
      </c>
      <c r="HA48">
        <v>0</v>
      </c>
      <c r="HB48">
        <v>0</v>
      </c>
      <c r="HC48">
        <f t="shared" si="48"/>
        <v>0</v>
      </c>
      <c r="HE48" t="s">
        <v>3</v>
      </c>
      <c r="HF48" t="s">
        <v>3</v>
      </c>
      <c r="HM48" t="s">
        <v>3</v>
      </c>
      <c r="HN48" t="s">
        <v>103</v>
      </c>
      <c r="HO48" t="s">
        <v>104</v>
      </c>
      <c r="HP48" t="s">
        <v>101</v>
      </c>
      <c r="HQ48" t="s">
        <v>101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ROW(SmtRes!A51)</f>
        <v>51</v>
      </c>
      <c r="D49">
        <f>ROW(EtalonRes!A50)</f>
        <v>50</v>
      </c>
      <c r="E49" t="s">
        <v>121</v>
      </c>
      <c r="F49" t="s">
        <v>122</v>
      </c>
      <c r="G49" t="s">
        <v>123</v>
      </c>
      <c r="H49" t="s">
        <v>115</v>
      </c>
      <c r="I49">
        <f>ROUND(22/100,7)</f>
        <v>0.22</v>
      </c>
      <c r="J49">
        <v>0</v>
      </c>
      <c r="K49">
        <f>ROUND(22/100,7)</f>
        <v>0.22</v>
      </c>
      <c r="O49">
        <f t="shared" si="28"/>
        <v>5131.8500000000004</v>
      </c>
      <c r="P49">
        <f>SUMIF(SmtRes!AQ44:'SmtRes'!AQ51,"=1",SmtRes!DF44:'SmtRes'!DF51)</f>
        <v>273.26</v>
      </c>
      <c r="Q49">
        <f>SUMIF(SmtRes!AQ44:'SmtRes'!AQ51,"=1",SmtRes!DG44:'SmtRes'!DG51)</f>
        <v>6.1</v>
      </c>
      <c r="R49">
        <f>SUMIF(SmtRes!AQ44:'SmtRes'!AQ51,"=1",SmtRes!DH44:'SmtRes'!DH51)</f>
        <v>14.61</v>
      </c>
      <c r="S49">
        <f>SUMIF(SmtRes!AQ44:'SmtRes'!AQ51,"=1",SmtRes!DI44:'SmtRes'!DI51)</f>
        <v>4837.88</v>
      </c>
      <c r="T49">
        <f t="shared" si="29"/>
        <v>0</v>
      </c>
      <c r="U49">
        <f>SUMIF(SmtRes!AQ44:'SmtRes'!AQ51,"=1",SmtRes!CV44:'SmtRes'!CV51)</f>
        <v>9.1102000000000007</v>
      </c>
      <c r="V49">
        <f>SUMIF(SmtRes!AQ44:'SmtRes'!AQ51,"=1",SmtRes!CW44:'SmtRes'!CW51)</f>
        <v>2.64E-2</v>
      </c>
      <c r="W49">
        <f t="shared" si="30"/>
        <v>0</v>
      </c>
      <c r="X49">
        <f t="shared" si="31"/>
        <v>4367.24</v>
      </c>
      <c r="Y49">
        <f t="shared" si="32"/>
        <v>2232.15</v>
      </c>
      <c r="AA49">
        <v>414085715</v>
      </c>
      <c r="AB49">
        <f t="shared" si="33"/>
        <v>23193.234619999999</v>
      </c>
      <c r="AC49">
        <f>ROUND((SUM(SmtRes!BQ44:'SmtRes'!BQ51)),6)</f>
        <v>1180.7658200000001</v>
      </c>
      <c r="AD49">
        <f>ROUND((((SUM(SmtRes!BR44:'SmtRes'!BR51))-(SUM(SmtRes!BS44:'SmtRes'!BS51)))+AE49),6)</f>
        <v>22.102399999999999</v>
      </c>
      <c r="AE49">
        <f>ROUND((SUM(SmtRes!BS44:'SmtRes'!BS51)),6)</f>
        <v>66.4024</v>
      </c>
      <c r="AF49">
        <f>ROUND((SUM(SmtRes!BT44:'SmtRes'!BT51)),6)</f>
        <v>21990.366399999999</v>
      </c>
      <c r="AG49">
        <f t="shared" si="34"/>
        <v>0</v>
      </c>
      <c r="AH49">
        <f>(SUM(SmtRes!BU44:'SmtRes'!BU51))</f>
        <v>41.41</v>
      </c>
      <c r="AI49">
        <f>(SUM(SmtRes!BV44:'SmtRes'!BV51))</f>
        <v>0.12</v>
      </c>
      <c r="AJ49">
        <f t="shared" si="35"/>
        <v>0</v>
      </c>
      <c r="AK49">
        <v>23259.637019999995</v>
      </c>
      <c r="AL49">
        <v>1180.7658200000001</v>
      </c>
      <c r="AM49">
        <v>22.102400000000003</v>
      </c>
      <c r="AN49">
        <v>66.4024</v>
      </c>
      <c r="AO49">
        <v>21990.366399999995</v>
      </c>
      <c r="AP49">
        <v>0</v>
      </c>
      <c r="AQ49">
        <v>41.41</v>
      </c>
      <c r="AR49">
        <v>0.12</v>
      </c>
      <c r="AS49">
        <v>0</v>
      </c>
      <c r="AT49">
        <v>90</v>
      </c>
      <c r="AU49">
        <v>46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124</v>
      </c>
      <c r="BM49">
        <v>58001</v>
      </c>
      <c r="BN49">
        <v>0</v>
      </c>
      <c r="BO49" t="s">
        <v>3</v>
      </c>
      <c r="BP49">
        <v>0</v>
      </c>
      <c r="BQ49">
        <v>6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90</v>
      </c>
      <c r="CA49">
        <v>46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5131.8499999999995</v>
      </c>
      <c r="CQ49">
        <f>SUMIF(SmtRes!AQ44:'SmtRes'!AQ51,"=1",SmtRes!AA44:'SmtRes'!AA51)</f>
        <v>236301.12</v>
      </c>
      <c r="CR49">
        <f>SUMIF(SmtRes!AQ44:'SmtRes'!AQ51,"=1",SmtRes!AB44:'SmtRes'!AB51)</f>
        <v>637.91999999999996</v>
      </c>
      <c r="CS49">
        <f>SUMIF(SmtRes!AQ44:'SmtRes'!AQ51,"=1",SmtRes!AC44:'SmtRes'!AC51)</f>
        <v>1129.02</v>
      </c>
      <c r="CT49">
        <f>SUMIF(SmtRes!AQ44:'SmtRes'!AQ51,"=1",SmtRes!AD44:'SmtRes'!AD51)</f>
        <v>531.04</v>
      </c>
      <c r="CU49">
        <f t="shared" si="37"/>
        <v>0</v>
      </c>
      <c r="CV49">
        <f>SUMIF(SmtRes!AQ44:'SmtRes'!AQ51,"=1",SmtRes!BU44:'SmtRes'!BU51)</f>
        <v>41.41</v>
      </c>
      <c r="CW49">
        <f>SUMIF(SmtRes!AQ44:'SmtRes'!AQ51,"=1",SmtRes!BV44:'SmtRes'!BV51)</f>
        <v>0.12</v>
      </c>
      <c r="CX49">
        <f t="shared" si="38"/>
        <v>0</v>
      </c>
      <c r="CY49">
        <f t="shared" si="39"/>
        <v>4367.241</v>
      </c>
      <c r="CZ49">
        <f t="shared" si="40"/>
        <v>2232.1453999999999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115</v>
      </c>
      <c r="DW49" t="s">
        <v>115</v>
      </c>
      <c r="DX49">
        <v>100</v>
      </c>
      <c r="DZ49" t="s">
        <v>3</v>
      </c>
      <c r="EA49" t="s">
        <v>3</v>
      </c>
      <c r="EB49" t="s">
        <v>3</v>
      </c>
      <c r="EC49" t="s">
        <v>3</v>
      </c>
      <c r="EE49">
        <v>342529140</v>
      </c>
      <c r="EF49">
        <v>6</v>
      </c>
      <c r="EG49" t="s">
        <v>27</v>
      </c>
      <c r="EH49">
        <v>92</v>
      </c>
      <c r="EI49" t="s">
        <v>28</v>
      </c>
      <c r="EJ49">
        <v>1</v>
      </c>
      <c r="EK49">
        <v>58001</v>
      </c>
      <c r="EL49" t="s">
        <v>28</v>
      </c>
      <c r="EM49" t="s">
        <v>29</v>
      </c>
      <c r="EO49" t="s">
        <v>3</v>
      </c>
      <c r="EQ49">
        <v>1572864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41.41</v>
      </c>
      <c r="EX49">
        <v>0.12</v>
      </c>
      <c r="EY49">
        <v>0</v>
      </c>
      <c r="FQ49">
        <v>0</v>
      </c>
      <c r="FR49">
        <v>0</v>
      </c>
      <c r="FS49">
        <v>0</v>
      </c>
      <c r="FX49">
        <v>90</v>
      </c>
      <c r="FY49">
        <v>46</v>
      </c>
      <c r="GA49" t="s">
        <v>3</v>
      </c>
      <c r="GD49">
        <v>1</v>
      </c>
      <c r="GF49">
        <v>1907070578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41"/>
        <v>0</v>
      </c>
      <c r="GM49">
        <f t="shared" si="42"/>
        <v>11731.24</v>
      </c>
      <c r="GN49">
        <f t="shared" si="43"/>
        <v>11731.24</v>
      </c>
      <c r="GO49">
        <f t="shared" si="44"/>
        <v>0</v>
      </c>
      <c r="GP49">
        <f t="shared" si="45"/>
        <v>0</v>
      </c>
      <c r="GR49">
        <v>0</v>
      </c>
      <c r="GS49">
        <v>3</v>
      </c>
      <c r="GT49">
        <v>0</v>
      </c>
      <c r="GU49" t="s">
        <v>3</v>
      </c>
      <c r="GV49">
        <f t="shared" si="46"/>
        <v>0</v>
      </c>
      <c r="GW49">
        <v>1</v>
      </c>
      <c r="GX49">
        <f t="shared" si="47"/>
        <v>0</v>
      </c>
      <c r="HA49">
        <v>0</v>
      </c>
      <c r="HB49">
        <v>0</v>
      </c>
      <c r="HC49">
        <f t="shared" si="48"/>
        <v>0</v>
      </c>
      <c r="HE49" t="s">
        <v>3</v>
      </c>
      <c r="HF49" t="s">
        <v>3</v>
      </c>
      <c r="HM49" t="s">
        <v>3</v>
      </c>
      <c r="HN49" t="s">
        <v>30</v>
      </c>
      <c r="HO49" t="s">
        <v>31</v>
      </c>
      <c r="HP49" t="s">
        <v>32</v>
      </c>
      <c r="HQ49" t="s">
        <v>32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50</v>
      </c>
      <c r="E50" t="s">
        <v>125</v>
      </c>
      <c r="F50" t="s">
        <v>126</v>
      </c>
      <c r="G50" t="s">
        <v>127</v>
      </c>
      <c r="H50" t="s">
        <v>45</v>
      </c>
      <c r="I50">
        <f>I49*J50</f>
        <v>4.0480000000000002E-2</v>
      </c>
      <c r="J50">
        <v>0.184</v>
      </c>
      <c r="K50">
        <v>0.184</v>
      </c>
      <c r="O50">
        <f t="shared" si="28"/>
        <v>3376.32</v>
      </c>
      <c r="P50">
        <f>ROUND(CQ50*I50,2)</f>
        <v>3376.32</v>
      </c>
      <c r="Q50">
        <f>ROUND(CR50*I50,2)</f>
        <v>0</v>
      </c>
      <c r="R50">
        <f>ROUND(CS50*I50,2)</f>
        <v>0</v>
      </c>
      <c r="S50">
        <f>ROUND(CT50*I50,2)</f>
        <v>0</v>
      </c>
      <c r="T50">
        <f t="shared" si="29"/>
        <v>0</v>
      </c>
      <c r="U50">
        <f>ROUND(CV50*I50,7)</f>
        <v>0</v>
      </c>
      <c r="V50">
        <f>ROUND(CW50*I50,7)</f>
        <v>0</v>
      </c>
      <c r="W50">
        <f t="shared" si="30"/>
        <v>0</v>
      </c>
      <c r="X50">
        <f t="shared" si="31"/>
        <v>0</v>
      </c>
      <c r="Y50">
        <f t="shared" si="32"/>
        <v>0</v>
      </c>
      <c r="AA50">
        <v>414085715</v>
      </c>
      <c r="AB50">
        <f t="shared" si="33"/>
        <v>83407.03</v>
      </c>
      <c r="AC50">
        <f>ROUND((ES50),6)</f>
        <v>83407.03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34"/>
        <v>0</v>
      </c>
      <c r="AH50">
        <f>(EW50)</f>
        <v>0</v>
      </c>
      <c r="AI50">
        <f>(EX50)</f>
        <v>0</v>
      </c>
      <c r="AJ50">
        <f t="shared" si="35"/>
        <v>0</v>
      </c>
      <c r="AK50">
        <v>83407.03</v>
      </c>
      <c r="AL50">
        <v>83407.03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90</v>
      </c>
      <c r="AU50">
        <v>46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128</v>
      </c>
      <c r="BM50">
        <v>58001</v>
      </c>
      <c r="BN50">
        <v>0</v>
      </c>
      <c r="BO50" t="s">
        <v>3</v>
      </c>
      <c r="BP50">
        <v>0</v>
      </c>
      <c r="BQ50">
        <v>6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90</v>
      </c>
      <c r="CA50">
        <v>46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3376.32</v>
      </c>
      <c r="CQ50">
        <f>ROUND(AL50*BC50,2)</f>
        <v>83407.03</v>
      </c>
      <c r="CR50">
        <f>ROUND(AM50*BB50,2)</f>
        <v>0</v>
      </c>
      <c r="CS50">
        <f>ROUND(AN50*BS50,2)</f>
        <v>0</v>
      </c>
      <c r="CT50">
        <f>ROUND(AO50*BA50,2)</f>
        <v>0</v>
      </c>
      <c r="CU50">
        <f t="shared" si="37"/>
        <v>0</v>
      </c>
      <c r="CV50">
        <f>AH50</f>
        <v>0</v>
      </c>
      <c r="CW50">
        <f>AI50</f>
        <v>0</v>
      </c>
      <c r="CX50">
        <f t="shared" si="38"/>
        <v>0</v>
      </c>
      <c r="CY50">
        <f t="shared" si="39"/>
        <v>0</v>
      </c>
      <c r="CZ50">
        <f t="shared" si="40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45</v>
      </c>
      <c r="DW50" t="s">
        <v>45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342529140</v>
      </c>
      <c r="EF50">
        <v>6</v>
      </c>
      <c r="EG50" t="s">
        <v>27</v>
      </c>
      <c r="EH50">
        <v>92</v>
      </c>
      <c r="EI50" t="s">
        <v>28</v>
      </c>
      <c r="EJ50">
        <v>1</v>
      </c>
      <c r="EK50">
        <v>58001</v>
      </c>
      <c r="EL50" t="s">
        <v>28</v>
      </c>
      <c r="EM50" t="s">
        <v>29</v>
      </c>
      <c r="EO50" t="s">
        <v>3</v>
      </c>
      <c r="EQ50">
        <v>1048576</v>
      </c>
      <c r="ER50">
        <v>83407.03</v>
      </c>
      <c r="ES50">
        <v>83407.03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90</v>
      </c>
      <c r="FY50">
        <v>46</v>
      </c>
      <c r="GA50" t="s">
        <v>3</v>
      </c>
      <c r="GD50">
        <v>1</v>
      </c>
      <c r="GE50">
        <v>86227.5</v>
      </c>
      <c r="GF50">
        <v>1724759532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41"/>
        <v>0</v>
      </c>
      <c r="GM50">
        <f t="shared" si="42"/>
        <v>3376.32</v>
      </c>
      <c r="GN50">
        <f t="shared" si="43"/>
        <v>3376.32</v>
      </c>
      <c r="GO50">
        <f t="shared" si="44"/>
        <v>0</v>
      </c>
      <c r="GP50">
        <f t="shared" si="45"/>
        <v>0</v>
      </c>
      <c r="GR50">
        <v>3</v>
      </c>
      <c r="GS50">
        <v>3</v>
      </c>
      <c r="GT50">
        <v>0</v>
      </c>
      <c r="GU50" t="s">
        <v>3</v>
      </c>
      <c r="GV50">
        <f t="shared" si="46"/>
        <v>0</v>
      </c>
      <c r="GW50">
        <v>1</v>
      </c>
      <c r="GX50">
        <f t="shared" si="47"/>
        <v>0</v>
      </c>
      <c r="HA50">
        <v>0</v>
      </c>
      <c r="HB50">
        <v>0</v>
      </c>
      <c r="HC50">
        <f t="shared" si="48"/>
        <v>0</v>
      </c>
      <c r="HE50" t="s">
        <v>3</v>
      </c>
      <c r="HF50" t="s">
        <v>3</v>
      </c>
      <c r="HM50" t="s">
        <v>3</v>
      </c>
      <c r="HN50" t="s">
        <v>30</v>
      </c>
      <c r="HO50" t="s">
        <v>31</v>
      </c>
      <c r="HP50" t="s">
        <v>32</v>
      </c>
      <c r="HQ50" t="s">
        <v>32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51</v>
      </c>
      <c r="E51" t="s">
        <v>129</v>
      </c>
      <c r="F51" t="s">
        <v>43</v>
      </c>
      <c r="G51" t="s">
        <v>44</v>
      </c>
      <c r="H51" t="s">
        <v>45</v>
      </c>
      <c r="I51">
        <f>I49*J51</f>
        <v>4.9279999999999997E-2</v>
      </c>
      <c r="J51">
        <v>0.22399999999999998</v>
      </c>
      <c r="K51">
        <v>0.224</v>
      </c>
      <c r="O51">
        <f t="shared" si="28"/>
        <v>0</v>
      </c>
      <c r="P51">
        <f>ROUND(CQ51*I51,2)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9"/>
        <v>0</v>
      </c>
      <c r="U51">
        <f>ROUND(CV51*I51,7)</f>
        <v>0</v>
      </c>
      <c r="V51">
        <f>ROUND(CW51*I51,7)</f>
        <v>0</v>
      </c>
      <c r="W51">
        <f t="shared" si="30"/>
        <v>0</v>
      </c>
      <c r="X51">
        <f t="shared" si="31"/>
        <v>0</v>
      </c>
      <c r="Y51">
        <f t="shared" si="32"/>
        <v>0</v>
      </c>
      <c r="AA51">
        <v>414085715</v>
      </c>
      <c r="AB51">
        <f t="shared" si="33"/>
        <v>0</v>
      </c>
      <c r="AC51">
        <f>ROUND((ES51),6)</f>
        <v>0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34"/>
        <v>0</v>
      </c>
      <c r="AH51">
        <f>(EW51)</f>
        <v>0</v>
      </c>
      <c r="AI51">
        <f>(EX51)</f>
        <v>0</v>
      </c>
      <c r="AJ51">
        <f t="shared" si="35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90</v>
      </c>
      <c r="AU51">
        <v>46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58001</v>
      </c>
      <c r="BN51">
        <v>0</v>
      </c>
      <c r="BO51" t="s">
        <v>3</v>
      </c>
      <c r="BP51">
        <v>0</v>
      </c>
      <c r="BQ51">
        <v>6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90</v>
      </c>
      <c r="CA51">
        <v>46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0</v>
      </c>
      <c r="CQ51">
        <f>ROUND(AL51*BC51,2)</f>
        <v>0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 t="shared" si="37"/>
        <v>0</v>
      </c>
      <c r="CV51">
        <f>AH51</f>
        <v>0</v>
      </c>
      <c r="CW51">
        <f>AI51</f>
        <v>0</v>
      </c>
      <c r="CX51">
        <f t="shared" si="38"/>
        <v>0</v>
      </c>
      <c r="CY51">
        <f t="shared" si="39"/>
        <v>0</v>
      </c>
      <c r="CZ51">
        <f t="shared" si="40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45</v>
      </c>
      <c r="DW51" t="s">
        <v>45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342529140</v>
      </c>
      <c r="EF51">
        <v>6</v>
      </c>
      <c r="EG51" t="s">
        <v>27</v>
      </c>
      <c r="EH51">
        <v>92</v>
      </c>
      <c r="EI51" t="s">
        <v>28</v>
      </c>
      <c r="EJ51">
        <v>1</v>
      </c>
      <c r="EK51">
        <v>58001</v>
      </c>
      <c r="EL51" t="s">
        <v>28</v>
      </c>
      <c r="EM51" t="s">
        <v>29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90</v>
      </c>
      <c r="FY51">
        <v>46</v>
      </c>
      <c r="GA51" t="s">
        <v>3</v>
      </c>
      <c r="GD51">
        <v>1</v>
      </c>
      <c r="GF51">
        <v>2102561428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41"/>
        <v>0</v>
      </c>
      <c r="GM51">
        <f t="shared" si="42"/>
        <v>0</v>
      </c>
      <c r="GN51">
        <f t="shared" si="43"/>
        <v>0</v>
      </c>
      <c r="GO51">
        <f t="shared" si="44"/>
        <v>0</v>
      </c>
      <c r="GP51">
        <f t="shared" si="45"/>
        <v>0</v>
      </c>
      <c r="GR51">
        <v>0</v>
      </c>
      <c r="GS51">
        <v>3</v>
      </c>
      <c r="GT51">
        <v>0</v>
      </c>
      <c r="GU51" t="s">
        <v>3</v>
      </c>
      <c r="GV51">
        <f t="shared" si="46"/>
        <v>0</v>
      </c>
      <c r="GW51">
        <v>1</v>
      </c>
      <c r="GX51">
        <f t="shared" si="47"/>
        <v>0</v>
      </c>
      <c r="HA51">
        <v>0</v>
      </c>
      <c r="HB51">
        <v>0</v>
      </c>
      <c r="HC51">
        <f t="shared" si="48"/>
        <v>0</v>
      </c>
      <c r="HE51" t="s">
        <v>3</v>
      </c>
      <c r="HF51" t="s">
        <v>3</v>
      </c>
      <c r="HM51" t="s">
        <v>3</v>
      </c>
      <c r="HN51" t="s">
        <v>30</v>
      </c>
      <c r="HO51" t="s">
        <v>31</v>
      </c>
      <c r="HP51" t="s">
        <v>32</v>
      </c>
      <c r="HQ51" t="s">
        <v>32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ROW(SmtRes!A60)</f>
        <v>60</v>
      </c>
      <c r="D52">
        <f>ROW(EtalonRes!A59)</f>
        <v>59</v>
      </c>
      <c r="E52" t="s">
        <v>130</v>
      </c>
      <c r="F52" t="s">
        <v>131</v>
      </c>
      <c r="G52" t="s">
        <v>132</v>
      </c>
      <c r="H52" t="s">
        <v>133</v>
      </c>
      <c r="I52">
        <v>1</v>
      </c>
      <c r="J52">
        <v>0</v>
      </c>
      <c r="K52">
        <v>1</v>
      </c>
      <c r="O52">
        <f t="shared" si="28"/>
        <v>652.92999999999995</v>
      </c>
      <c r="P52">
        <f>SUMIF(SmtRes!AQ52:'SmtRes'!AQ60,"=1",SmtRes!DF52:'SmtRes'!DF60)</f>
        <v>0</v>
      </c>
      <c r="Q52">
        <f>SUMIF(SmtRes!AQ52:'SmtRes'!AQ60,"=1",SmtRes!DG52:'SmtRes'!DG60)</f>
        <v>21.009999999999998</v>
      </c>
      <c r="R52">
        <f>SUMIF(SmtRes!AQ52:'SmtRes'!AQ60,"=1",SmtRes!DH52:'SmtRes'!DH60)</f>
        <v>5.6</v>
      </c>
      <c r="S52">
        <f>SUMIF(SmtRes!AQ52:'SmtRes'!AQ60,"=1",SmtRes!DI52:'SmtRes'!DI60)</f>
        <v>626.32000000000005</v>
      </c>
      <c r="T52">
        <f t="shared" si="29"/>
        <v>0</v>
      </c>
      <c r="U52">
        <f>SUMIF(SmtRes!AQ52:'SmtRes'!AQ60,"=1",SmtRes!CV52:'SmtRes'!CV60)</f>
        <v>1.032</v>
      </c>
      <c r="V52">
        <f>SUMIF(SmtRes!AQ52:'SmtRes'!AQ60,"=1",SmtRes!CW52:'SmtRes'!CW60)</f>
        <v>8.0000000000000002E-3</v>
      </c>
      <c r="W52">
        <f t="shared" si="30"/>
        <v>0</v>
      </c>
      <c r="X52">
        <f t="shared" si="31"/>
        <v>764.62</v>
      </c>
      <c r="Y52">
        <f t="shared" si="32"/>
        <v>454.98</v>
      </c>
      <c r="AA52">
        <v>414085715</v>
      </c>
      <c r="AB52">
        <f t="shared" si="33"/>
        <v>646.01336000000003</v>
      </c>
      <c r="AC52">
        <f>ROUND((0),6)</f>
        <v>0</v>
      </c>
      <c r="AD52">
        <f>ROUND((((SUM(SmtRes!BR52:'SmtRes'!BR60))-(SUM(SmtRes!BS52:'SmtRes'!BS60)))+AE52),6)</f>
        <v>19.69256</v>
      </c>
      <c r="AE52">
        <f>ROUND((SUM(SmtRes!BS52:'SmtRes'!BS60)),6)</f>
        <v>5.6049199999999999</v>
      </c>
      <c r="AF52">
        <f>ROUND((SUM(SmtRes!BT52:'SmtRes'!BT60)),6)</f>
        <v>626.32079999999996</v>
      </c>
      <c r="AG52">
        <f t="shared" si="34"/>
        <v>0</v>
      </c>
      <c r="AH52">
        <f>(SUM(SmtRes!BU52:'SmtRes'!BU60))</f>
        <v>1.032</v>
      </c>
      <c r="AI52">
        <f>(SUM(SmtRes!BV52:'SmtRes'!BV60))</f>
        <v>8.0000000000000002E-3</v>
      </c>
      <c r="AJ52">
        <f t="shared" si="35"/>
        <v>0</v>
      </c>
      <c r="AK52">
        <v>1673.0748040000001</v>
      </c>
      <c r="AL52">
        <v>44.029104000000004</v>
      </c>
      <c r="AM52">
        <v>49.231400000000001</v>
      </c>
      <c r="AN52">
        <v>14.0123</v>
      </c>
      <c r="AO52">
        <v>1565.8019999999999</v>
      </c>
      <c r="AP52">
        <v>0</v>
      </c>
      <c r="AQ52">
        <v>2.58</v>
      </c>
      <c r="AR52">
        <v>0.02</v>
      </c>
      <c r="AS52">
        <v>0</v>
      </c>
      <c r="AT52">
        <v>121</v>
      </c>
      <c r="AU52">
        <v>72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134</v>
      </c>
      <c r="BM52">
        <v>16001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121</v>
      </c>
      <c r="CA52">
        <v>72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135</v>
      </c>
      <c r="CO52">
        <v>0</v>
      </c>
      <c r="CP52">
        <f t="shared" si="36"/>
        <v>652.93000000000006</v>
      </c>
      <c r="CQ52">
        <f>SUMIF(SmtRes!AQ52:'SmtRes'!AQ60,"=1",SmtRes!AA52:'SmtRes'!AA60)</f>
        <v>236774.48</v>
      </c>
      <c r="CR52">
        <f>SUMIF(SmtRes!AQ52:'SmtRes'!AQ60,"=1",SmtRes!AB52:'SmtRes'!AB60)</f>
        <v>1457.52</v>
      </c>
      <c r="CS52">
        <f>SUMIF(SmtRes!AQ52:'SmtRes'!AQ60,"=1",SmtRes!AC52:'SmtRes'!AC60)</f>
        <v>1401.23</v>
      </c>
      <c r="CT52">
        <f>SUMIF(SmtRes!AQ52:'SmtRes'!AQ60,"=1",SmtRes!AD52:'SmtRes'!AD60)</f>
        <v>606.9</v>
      </c>
      <c r="CU52">
        <f t="shared" si="37"/>
        <v>0</v>
      </c>
      <c r="CV52">
        <f>SUMIF(SmtRes!AQ52:'SmtRes'!AQ60,"=1",SmtRes!BU52:'SmtRes'!BU60)</f>
        <v>1.032</v>
      </c>
      <c r="CW52">
        <f>SUMIF(SmtRes!AQ52:'SmtRes'!AQ60,"=1",SmtRes!BV52:'SmtRes'!BV60)</f>
        <v>8.0000000000000002E-3</v>
      </c>
      <c r="CX52">
        <f t="shared" si="38"/>
        <v>0</v>
      </c>
      <c r="CY52">
        <f t="shared" si="39"/>
        <v>764.62320000000011</v>
      </c>
      <c r="CZ52">
        <f t="shared" si="40"/>
        <v>454.98240000000004</v>
      </c>
      <c r="DC52" t="s">
        <v>3</v>
      </c>
      <c r="DD52" t="s">
        <v>136</v>
      </c>
      <c r="DE52" t="s">
        <v>137</v>
      </c>
      <c r="DF52" t="s">
        <v>137</v>
      </c>
      <c r="DG52" t="s">
        <v>137</v>
      </c>
      <c r="DH52" t="s">
        <v>3</v>
      </c>
      <c r="DI52" t="s">
        <v>137</v>
      </c>
      <c r="DJ52" t="s">
        <v>137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133</v>
      </c>
      <c r="DW52" t="s">
        <v>133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342529088</v>
      </c>
      <c r="EF52">
        <v>2</v>
      </c>
      <c r="EG52" t="s">
        <v>62</v>
      </c>
      <c r="EH52">
        <v>16</v>
      </c>
      <c r="EI52" t="s">
        <v>138</v>
      </c>
      <c r="EJ52">
        <v>1</v>
      </c>
      <c r="EK52">
        <v>16001</v>
      </c>
      <c r="EL52" t="s">
        <v>139</v>
      </c>
      <c r="EM52" t="s">
        <v>140</v>
      </c>
      <c r="EO52" t="s">
        <v>141</v>
      </c>
      <c r="EQ52">
        <v>1572864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2.58</v>
      </c>
      <c r="EX52">
        <v>0.02</v>
      </c>
      <c r="EY52">
        <v>0</v>
      </c>
      <c r="FQ52">
        <v>0</v>
      </c>
      <c r="FR52">
        <v>0</v>
      </c>
      <c r="FS52">
        <v>0</v>
      </c>
      <c r="FX52">
        <v>121</v>
      </c>
      <c r="FY52">
        <v>72</v>
      </c>
      <c r="GA52" t="s">
        <v>3</v>
      </c>
      <c r="GD52">
        <v>1</v>
      </c>
      <c r="GF52">
        <v>1015036850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41"/>
        <v>0</v>
      </c>
      <c r="GM52">
        <f t="shared" si="42"/>
        <v>1872.53</v>
      </c>
      <c r="GN52">
        <f t="shared" si="43"/>
        <v>1872.53</v>
      </c>
      <c r="GO52">
        <f t="shared" si="44"/>
        <v>0</v>
      </c>
      <c r="GP52">
        <f t="shared" si="45"/>
        <v>0</v>
      </c>
      <c r="GR52">
        <v>0</v>
      </c>
      <c r="GS52">
        <v>3</v>
      </c>
      <c r="GT52">
        <v>0</v>
      </c>
      <c r="GU52" t="s">
        <v>3</v>
      </c>
      <c r="GV52">
        <f t="shared" si="46"/>
        <v>0</v>
      </c>
      <c r="GW52">
        <v>1</v>
      </c>
      <c r="GX52">
        <f t="shared" si="47"/>
        <v>0</v>
      </c>
      <c r="HA52">
        <v>0</v>
      </c>
      <c r="HB52">
        <v>0</v>
      </c>
      <c r="HC52">
        <f t="shared" si="48"/>
        <v>0</v>
      </c>
      <c r="HE52" t="s">
        <v>3</v>
      </c>
      <c r="HF52" t="s">
        <v>3</v>
      </c>
      <c r="HM52" t="s">
        <v>3</v>
      </c>
      <c r="HN52" t="s">
        <v>142</v>
      </c>
      <c r="HO52" t="s">
        <v>143</v>
      </c>
      <c r="HP52" t="s">
        <v>138</v>
      </c>
      <c r="HQ52" t="s">
        <v>138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60</v>
      </c>
      <c r="E53" t="s">
        <v>144</v>
      </c>
      <c r="F53" t="s">
        <v>145</v>
      </c>
      <c r="G53" t="s">
        <v>146</v>
      </c>
      <c r="H53" t="s">
        <v>133</v>
      </c>
      <c r="I53">
        <f>I52*J53</f>
        <v>0</v>
      </c>
      <c r="J53">
        <v>0</v>
      </c>
      <c r="K53">
        <v>1</v>
      </c>
      <c r="O53">
        <f t="shared" si="28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29"/>
        <v>0</v>
      </c>
      <c r="U53">
        <f>ROUND(CV53*I53,7)</f>
        <v>0</v>
      </c>
      <c r="V53">
        <f>ROUND(CW53*I53,7)</f>
        <v>0</v>
      </c>
      <c r="W53">
        <f t="shared" si="30"/>
        <v>0</v>
      </c>
      <c r="X53">
        <f t="shared" si="31"/>
        <v>0</v>
      </c>
      <c r="Y53">
        <f t="shared" si="32"/>
        <v>0</v>
      </c>
      <c r="AA53">
        <v>414085715</v>
      </c>
      <c r="AB53">
        <f t="shared" si="33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34"/>
        <v>0</v>
      </c>
      <c r="AH53">
        <f>(EW53)</f>
        <v>0</v>
      </c>
      <c r="AI53">
        <f>(EX53)</f>
        <v>0</v>
      </c>
      <c r="AJ53">
        <f t="shared" si="35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121</v>
      </c>
      <c r="AU53">
        <v>72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16001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121</v>
      </c>
      <c r="CA53">
        <v>72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135</v>
      </c>
      <c r="CO53">
        <v>0</v>
      </c>
      <c r="CP53">
        <f t="shared" si="36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37"/>
        <v>0</v>
      </c>
      <c r="CV53">
        <f>AH53</f>
        <v>0</v>
      </c>
      <c r="CW53">
        <f>AI53</f>
        <v>0</v>
      </c>
      <c r="CX53">
        <f t="shared" si="38"/>
        <v>0</v>
      </c>
      <c r="CY53">
        <f t="shared" si="39"/>
        <v>0</v>
      </c>
      <c r="CZ53">
        <f t="shared" si="40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133</v>
      </c>
      <c r="DW53" t="s">
        <v>133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342529088</v>
      </c>
      <c r="EF53">
        <v>2</v>
      </c>
      <c r="EG53" t="s">
        <v>62</v>
      </c>
      <c r="EH53">
        <v>16</v>
      </c>
      <c r="EI53" t="s">
        <v>138</v>
      </c>
      <c r="EJ53">
        <v>1</v>
      </c>
      <c r="EK53">
        <v>16001</v>
      </c>
      <c r="EL53" t="s">
        <v>139</v>
      </c>
      <c r="EM53" t="s">
        <v>140</v>
      </c>
      <c r="EO53" t="s">
        <v>141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121</v>
      </c>
      <c r="FY53">
        <v>72</v>
      </c>
      <c r="GA53" t="s">
        <v>3</v>
      </c>
      <c r="GD53">
        <v>1</v>
      </c>
      <c r="GF53">
        <v>2056689795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41"/>
        <v>0</v>
      </c>
      <c r="GM53">
        <f t="shared" si="42"/>
        <v>0</v>
      </c>
      <c r="GN53">
        <f t="shared" si="43"/>
        <v>0</v>
      </c>
      <c r="GO53">
        <f t="shared" si="44"/>
        <v>0</v>
      </c>
      <c r="GP53">
        <f t="shared" si="45"/>
        <v>0</v>
      </c>
      <c r="GR53">
        <v>0</v>
      </c>
      <c r="GS53">
        <v>3</v>
      </c>
      <c r="GT53">
        <v>0</v>
      </c>
      <c r="GU53" t="s">
        <v>3</v>
      </c>
      <c r="GV53">
        <f t="shared" si="46"/>
        <v>0</v>
      </c>
      <c r="GW53">
        <v>1</v>
      </c>
      <c r="GX53">
        <f t="shared" si="47"/>
        <v>0</v>
      </c>
      <c r="HA53">
        <v>0</v>
      </c>
      <c r="HB53">
        <v>0</v>
      </c>
      <c r="HC53">
        <f t="shared" si="48"/>
        <v>0</v>
      </c>
      <c r="HE53" t="s">
        <v>3</v>
      </c>
      <c r="HF53" t="s">
        <v>3</v>
      </c>
      <c r="HM53" t="s">
        <v>136</v>
      </c>
      <c r="HN53" t="s">
        <v>142</v>
      </c>
      <c r="HO53" t="s">
        <v>143</v>
      </c>
      <c r="HP53" t="s">
        <v>138</v>
      </c>
      <c r="HQ53" t="s">
        <v>138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ROW(SmtRes!A69)</f>
        <v>69</v>
      </c>
      <c r="D54">
        <f>ROW(EtalonRes!A68)</f>
        <v>68</v>
      </c>
      <c r="E54" t="s">
        <v>147</v>
      </c>
      <c r="F54" t="s">
        <v>131</v>
      </c>
      <c r="G54" t="s">
        <v>148</v>
      </c>
      <c r="H54" t="s">
        <v>133</v>
      </c>
      <c r="I54">
        <v>1</v>
      </c>
      <c r="J54">
        <v>0</v>
      </c>
      <c r="K54">
        <v>1</v>
      </c>
      <c r="O54">
        <f t="shared" si="28"/>
        <v>1678.31</v>
      </c>
      <c r="P54">
        <f>SUMIF(SmtRes!AQ61:'SmtRes'!AQ69,"=1",SmtRes!DF61:'SmtRes'!DF69)</f>
        <v>45.97</v>
      </c>
      <c r="Q54">
        <f>SUMIF(SmtRes!AQ61:'SmtRes'!AQ69,"=1",SmtRes!DG61:'SmtRes'!DG69)</f>
        <v>52.53</v>
      </c>
      <c r="R54">
        <f>SUMIF(SmtRes!AQ61:'SmtRes'!AQ69,"=1",SmtRes!DH61:'SmtRes'!DH69)</f>
        <v>14.01</v>
      </c>
      <c r="S54">
        <f>SUMIF(SmtRes!AQ61:'SmtRes'!AQ69,"=1",SmtRes!DI61:'SmtRes'!DI69)</f>
        <v>1565.8</v>
      </c>
      <c r="T54">
        <f t="shared" si="29"/>
        <v>0</v>
      </c>
      <c r="U54">
        <f>SUMIF(SmtRes!AQ61:'SmtRes'!AQ69,"=1",SmtRes!CV61:'SmtRes'!CV69)</f>
        <v>2.58</v>
      </c>
      <c r="V54">
        <f>SUMIF(SmtRes!AQ61:'SmtRes'!AQ69,"=1",SmtRes!CW61:'SmtRes'!CW69)</f>
        <v>0.02</v>
      </c>
      <c r="W54">
        <f t="shared" si="30"/>
        <v>0</v>
      </c>
      <c r="X54">
        <f t="shared" si="31"/>
        <v>1911.57</v>
      </c>
      <c r="Y54">
        <f t="shared" si="32"/>
        <v>1137.46</v>
      </c>
      <c r="AA54">
        <v>414085715</v>
      </c>
      <c r="AB54">
        <f t="shared" si="33"/>
        <v>1659.062504</v>
      </c>
      <c r="AC54">
        <f>ROUND((SUM(SmtRes!BQ61:'SmtRes'!BQ69)),6)</f>
        <v>44.029103999999997</v>
      </c>
      <c r="AD54">
        <f>ROUND((((SUM(SmtRes!BR61:'SmtRes'!BR69))-(SUM(SmtRes!BS61:'SmtRes'!BS69)))+AE54),6)</f>
        <v>49.231400000000001</v>
      </c>
      <c r="AE54">
        <f>ROUND((SUM(SmtRes!BS61:'SmtRes'!BS69)),6)</f>
        <v>14.0123</v>
      </c>
      <c r="AF54">
        <f>ROUND((SUM(SmtRes!BT61:'SmtRes'!BT69)),6)</f>
        <v>1565.8019999999999</v>
      </c>
      <c r="AG54">
        <f t="shared" si="34"/>
        <v>0</v>
      </c>
      <c r="AH54">
        <f>(SUM(SmtRes!BU61:'SmtRes'!BU69))</f>
        <v>2.58</v>
      </c>
      <c r="AI54">
        <f>(SUM(SmtRes!BV61:'SmtRes'!BV69))</f>
        <v>0.02</v>
      </c>
      <c r="AJ54">
        <f t="shared" si="35"/>
        <v>0</v>
      </c>
      <c r="AK54">
        <v>1673.0748040000001</v>
      </c>
      <c r="AL54">
        <v>44.029104000000004</v>
      </c>
      <c r="AM54">
        <v>49.231400000000001</v>
      </c>
      <c r="AN54">
        <v>14.0123</v>
      </c>
      <c r="AO54">
        <v>1565.8019999999999</v>
      </c>
      <c r="AP54">
        <v>0</v>
      </c>
      <c r="AQ54">
        <v>2.58</v>
      </c>
      <c r="AR54">
        <v>0.02</v>
      </c>
      <c r="AS54">
        <v>0</v>
      </c>
      <c r="AT54">
        <v>121</v>
      </c>
      <c r="AU54">
        <v>72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134</v>
      </c>
      <c r="BM54">
        <v>16001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121</v>
      </c>
      <c r="CA54">
        <v>72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36"/>
        <v>1678.31</v>
      </c>
      <c r="CQ54">
        <f>SUMIF(SmtRes!AQ61:'SmtRes'!AQ69,"=1",SmtRes!AA61:'SmtRes'!AA69)</f>
        <v>236774.48</v>
      </c>
      <c r="CR54">
        <f>SUMIF(SmtRes!AQ61:'SmtRes'!AQ69,"=1",SmtRes!AB61:'SmtRes'!AB69)</f>
        <v>1457.52</v>
      </c>
      <c r="CS54">
        <f>SUMIF(SmtRes!AQ61:'SmtRes'!AQ69,"=1",SmtRes!AC61:'SmtRes'!AC69)</f>
        <v>1401.23</v>
      </c>
      <c r="CT54">
        <f>SUMIF(SmtRes!AQ61:'SmtRes'!AQ69,"=1",SmtRes!AD61:'SmtRes'!AD69)</f>
        <v>606.9</v>
      </c>
      <c r="CU54">
        <f t="shared" si="37"/>
        <v>0</v>
      </c>
      <c r="CV54">
        <f>SUMIF(SmtRes!AQ61:'SmtRes'!AQ69,"=1",SmtRes!BU61:'SmtRes'!BU69)</f>
        <v>2.58</v>
      </c>
      <c r="CW54">
        <f>SUMIF(SmtRes!AQ61:'SmtRes'!AQ69,"=1",SmtRes!BV61:'SmtRes'!BV69)</f>
        <v>0.02</v>
      </c>
      <c r="CX54">
        <f t="shared" si="38"/>
        <v>0</v>
      </c>
      <c r="CY54">
        <f t="shared" si="39"/>
        <v>1911.5700999999999</v>
      </c>
      <c r="CZ54">
        <f t="shared" si="40"/>
        <v>1137.4631999999999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133</v>
      </c>
      <c r="DW54" t="s">
        <v>133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342529088</v>
      </c>
      <c r="EF54">
        <v>2</v>
      </c>
      <c r="EG54" t="s">
        <v>62</v>
      </c>
      <c r="EH54">
        <v>16</v>
      </c>
      <c r="EI54" t="s">
        <v>138</v>
      </c>
      <c r="EJ54">
        <v>1</v>
      </c>
      <c r="EK54">
        <v>16001</v>
      </c>
      <c r="EL54" t="s">
        <v>139</v>
      </c>
      <c r="EM54" t="s">
        <v>140</v>
      </c>
      <c r="EO54" t="s">
        <v>3</v>
      </c>
      <c r="EQ54">
        <v>1572864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2.58</v>
      </c>
      <c r="EX54">
        <v>0.02</v>
      </c>
      <c r="EY54">
        <v>0</v>
      </c>
      <c r="FQ54">
        <v>0</v>
      </c>
      <c r="FR54">
        <v>0</v>
      </c>
      <c r="FS54">
        <v>0</v>
      </c>
      <c r="FX54">
        <v>121</v>
      </c>
      <c r="FY54">
        <v>72</v>
      </c>
      <c r="GA54" t="s">
        <v>3</v>
      </c>
      <c r="GD54">
        <v>1</v>
      </c>
      <c r="GF54">
        <v>-730745419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41"/>
        <v>0</v>
      </c>
      <c r="GM54">
        <f t="shared" si="42"/>
        <v>4727.34</v>
      </c>
      <c r="GN54">
        <f t="shared" si="43"/>
        <v>4727.34</v>
      </c>
      <c r="GO54">
        <f t="shared" si="44"/>
        <v>0</v>
      </c>
      <c r="GP54">
        <f t="shared" si="45"/>
        <v>0</v>
      </c>
      <c r="GR54">
        <v>0</v>
      </c>
      <c r="GS54">
        <v>3</v>
      </c>
      <c r="GT54">
        <v>0</v>
      </c>
      <c r="GU54" t="s">
        <v>3</v>
      </c>
      <c r="GV54">
        <f t="shared" si="46"/>
        <v>0</v>
      </c>
      <c r="GW54">
        <v>1</v>
      </c>
      <c r="GX54">
        <f t="shared" si="47"/>
        <v>0</v>
      </c>
      <c r="HA54">
        <v>0</v>
      </c>
      <c r="HB54">
        <v>0</v>
      </c>
      <c r="HC54">
        <f t="shared" si="48"/>
        <v>0</v>
      </c>
      <c r="HE54" t="s">
        <v>3</v>
      </c>
      <c r="HF54" t="s">
        <v>3</v>
      </c>
      <c r="HM54" t="s">
        <v>3</v>
      </c>
      <c r="HN54" t="s">
        <v>142</v>
      </c>
      <c r="HO54" t="s">
        <v>143</v>
      </c>
      <c r="HP54" t="s">
        <v>138</v>
      </c>
      <c r="HQ54" t="s">
        <v>138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69</v>
      </c>
      <c r="E55" t="s">
        <v>149</v>
      </c>
      <c r="F55" t="s">
        <v>150</v>
      </c>
      <c r="G55" t="s">
        <v>151</v>
      </c>
      <c r="H55" t="s">
        <v>133</v>
      </c>
      <c r="I55">
        <f>I54*J55</f>
        <v>1</v>
      </c>
      <c r="J55">
        <v>1</v>
      </c>
      <c r="K55">
        <v>1</v>
      </c>
      <c r="O55">
        <f t="shared" si="28"/>
        <v>2517.84</v>
      </c>
      <c r="P55">
        <f>ROUND(CQ55*I55,2)</f>
        <v>2517.84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9"/>
        <v>0</v>
      </c>
      <c r="U55">
        <f>ROUND(CV55*I55,7)</f>
        <v>0</v>
      </c>
      <c r="V55">
        <f>ROUND(CW55*I55,7)</f>
        <v>0</v>
      </c>
      <c r="W55">
        <f t="shared" si="30"/>
        <v>0</v>
      </c>
      <c r="X55">
        <f t="shared" si="31"/>
        <v>0</v>
      </c>
      <c r="Y55">
        <f t="shared" si="32"/>
        <v>0</v>
      </c>
      <c r="AA55">
        <v>414085715</v>
      </c>
      <c r="AB55">
        <f t="shared" si="33"/>
        <v>2421</v>
      </c>
      <c r="AC55">
        <f>ROUND((ES55),6)</f>
        <v>2421</v>
      </c>
      <c r="AD55">
        <f>ROUND((((ET55)-(EU55))+AE55),6)</f>
        <v>0</v>
      </c>
      <c r="AE55">
        <f>ROUND((EU55),6)</f>
        <v>0</v>
      </c>
      <c r="AF55">
        <f>ROUND((EV55),6)</f>
        <v>0</v>
      </c>
      <c r="AG55">
        <f t="shared" si="34"/>
        <v>0</v>
      </c>
      <c r="AH55">
        <f>(EW55)</f>
        <v>0</v>
      </c>
      <c r="AI55">
        <f>(EX55)</f>
        <v>0</v>
      </c>
      <c r="AJ55">
        <f t="shared" si="35"/>
        <v>0</v>
      </c>
      <c r="AK55">
        <v>2421</v>
      </c>
      <c r="AL55">
        <v>2421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121</v>
      </c>
      <c r="AU55">
        <v>72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1.04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152</v>
      </c>
      <c r="BM55">
        <v>16001</v>
      </c>
      <c r="BN55">
        <v>0</v>
      </c>
      <c r="BO55" t="s">
        <v>150</v>
      </c>
      <c r="BP55">
        <v>1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121</v>
      </c>
      <c r="CA55">
        <v>72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6"/>
        <v>2517.84</v>
      </c>
      <c r="CQ55">
        <f>ROUND(AL55*BC55,2)</f>
        <v>2517.84</v>
      </c>
      <c r="CR55">
        <f>ROUND(AM55*BB55,2)</f>
        <v>0</v>
      </c>
      <c r="CS55">
        <f>ROUND(AN55*BS55,2)</f>
        <v>0</v>
      </c>
      <c r="CT55">
        <f>ROUND(AO55*BA55,2)</f>
        <v>0</v>
      </c>
      <c r="CU55">
        <f t="shared" si="37"/>
        <v>0</v>
      </c>
      <c r="CV55">
        <f>AH55</f>
        <v>0</v>
      </c>
      <c r="CW55">
        <f>AI55</f>
        <v>0</v>
      </c>
      <c r="CX55">
        <f t="shared" si="38"/>
        <v>0</v>
      </c>
      <c r="CY55">
        <f t="shared" si="39"/>
        <v>0</v>
      </c>
      <c r="CZ55">
        <f t="shared" si="40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133</v>
      </c>
      <c r="DW55" t="s">
        <v>133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342529088</v>
      </c>
      <c r="EF55">
        <v>2</v>
      </c>
      <c r="EG55" t="s">
        <v>62</v>
      </c>
      <c r="EH55">
        <v>16</v>
      </c>
      <c r="EI55" t="s">
        <v>138</v>
      </c>
      <c r="EJ55">
        <v>1</v>
      </c>
      <c r="EK55">
        <v>16001</v>
      </c>
      <c r="EL55" t="s">
        <v>139</v>
      </c>
      <c r="EM55" t="s">
        <v>140</v>
      </c>
      <c r="EO55" t="s">
        <v>3</v>
      </c>
      <c r="EQ55">
        <v>1048576</v>
      </c>
      <c r="ER55">
        <v>2421</v>
      </c>
      <c r="ES55">
        <v>2421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121</v>
      </c>
      <c r="FY55">
        <v>72</v>
      </c>
      <c r="GA55" t="s">
        <v>3</v>
      </c>
      <c r="GD55">
        <v>1</v>
      </c>
      <c r="GF55">
        <v>-328121597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41"/>
        <v>0</v>
      </c>
      <c r="GM55">
        <f t="shared" si="42"/>
        <v>2517.84</v>
      </c>
      <c r="GN55">
        <f t="shared" si="43"/>
        <v>2517.84</v>
      </c>
      <c r="GO55">
        <f t="shared" si="44"/>
        <v>0</v>
      </c>
      <c r="GP55">
        <f t="shared" si="45"/>
        <v>0</v>
      </c>
      <c r="GR55">
        <v>0</v>
      </c>
      <c r="GS55">
        <v>3</v>
      </c>
      <c r="GT55">
        <v>0</v>
      </c>
      <c r="GU55" t="s">
        <v>3</v>
      </c>
      <c r="GV55">
        <f t="shared" si="46"/>
        <v>0</v>
      </c>
      <c r="GW55">
        <v>1</v>
      </c>
      <c r="GX55">
        <f t="shared" si="47"/>
        <v>0</v>
      </c>
      <c r="HA55">
        <v>0</v>
      </c>
      <c r="HB55">
        <v>0</v>
      </c>
      <c r="HC55">
        <f t="shared" si="48"/>
        <v>0</v>
      </c>
      <c r="HE55" t="s">
        <v>3</v>
      </c>
      <c r="HF55" t="s">
        <v>3</v>
      </c>
      <c r="HM55" t="s">
        <v>3</v>
      </c>
      <c r="HN55" t="s">
        <v>142</v>
      </c>
      <c r="HO55" t="s">
        <v>143</v>
      </c>
      <c r="HP55" t="s">
        <v>138</v>
      </c>
      <c r="HQ55" t="s">
        <v>138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ROW(SmtRes!A76)</f>
        <v>76</v>
      </c>
      <c r="D56">
        <f>ROW(EtalonRes!A75)</f>
        <v>75</v>
      </c>
      <c r="E56" t="s">
        <v>153</v>
      </c>
      <c r="F56" t="s">
        <v>154</v>
      </c>
      <c r="G56" t="s">
        <v>155</v>
      </c>
      <c r="H56" t="s">
        <v>156</v>
      </c>
      <c r="I56">
        <f>ROUND(4/100,7)</f>
        <v>0.04</v>
      </c>
      <c r="J56">
        <v>0</v>
      </c>
      <c r="K56">
        <f>ROUND(4/100,7)</f>
        <v>0.04</v>
      </c>
      <c r="O56">
        <f t="shared" si="28"/>
        <v>2414.38</v>
      </c>
      <c r="P56">
        <f>SUMIF(SmtRes!AQ70:'SmtRes'!AQ76,"=1",SmtRes!DF70:'SmtRes'!DF76)</f>
        <v>6.53</v>
      </c>
      <c r="Q56">
        <f>SUMIF(SmtRes!AQ70:'SmtRes'!AQ76,"=1",SmtRes!DG70:'SmtRes'!DG76)</f>
        <v>7.55</v>
      </c>
      <c r="R56">
        <f>SUMIF(SmtRes!AQ70:'SmtRes'!AQ76,"=1",SmtRes!DH70:'SmtRes'!DH76)</f>
        <v>0</v>
      </c>
      <c r="S56">
        <f>SUMIF(SmtRes!AQ70:'SmtRes'!AQ76,"=1",SmtRes!DI70:'SmtRes'!DI76)</f>
        <v>2400.3000000000002</v>
      </c>
      <c r="T56">
        <f t="shared" si="29"/>
        <v>0</v>
      </c>
      <c r="U56">
        <f>SUMIF(SmtRes!AQ70:'SmtRes'!AQ76,"=1",SmtRes!CV70:'SmtRes'!CV76)</f>
        <v>4.5199999999999996</v>
      </c>
      <c r="V56">
        <f>SUMIF(SmtRes!AQ70:'SmtRes'!AQ76,"=1",SmtRes!CW70:'SmtRes'!CW76)</f>
        <v>0</v>
      </c>
      <c r="W56">
        <f t="shared" si="30"/>
        <v>0</v>
      </c>
      <c r="X56">
        <f t="shared" si="31"/>
        <v>2160.27</v>
      </c>
      <c r="Y56">
        <f t="shared" si="32"/>
        <v>1104.1400000000001</v>
      </c>
      <c r="AA56">
        <v>414085715</v>
      </c>
      <c r="AB56">
        <f t="shared" si="33"/>
        <v>60257.128750000003</v>
      </c>
      <c r="AC56">
        <f>ROUND((SUM(SmtRes!BQ70:'SmtRes'!BQ76)),6)</f>
        <v>100.81785000000001</v>
      </c>
      <c r="AD56">
        <f>ROUND((((SUM(SmtRes!BR70:'SmtRes'!BR76))-(0))+AE56),6)</f>
        <v>148.79089999999999</v>
      </c>
      <c r="AE56">
        <f>ROUND((0),6)</f>
        <v>0</v>
      </c>
      <c r="AF56">
        <f>ROUND((SUM(SmtRes!BT70:'SmtRes'!BT76)),6)</f>
        <v>60007.519999999997</v>
      </c>
      <c r="AG56">
        <f t="shared" si="34"/>
        <v>0</v>
      </c>
      <c r="AH56">
        <f>(SUM(SmtRes!BU70:'SmtRes'!BU76))</f>
        <v>113</v>
      </c>
      <c r="AI56">
        <f>(0)</f>
        <v>0</v>
      </c>
      <c r="AJ56">
        <f t="shared" si="35"/>
        <v>0</v>
      </c>
      <c r="AK56">
        <v>60257.128749999996</v>
      </c>
      <c r="AL56">
        <v>100.81785000000001</v>
      </c>
      <c r="AM56">
        <v>148.79090000000002</v>
      </c>
      <c r="AN56">
        <v>0</v>
      </c>
      <c r="AO56">
        <v>60007.519999999997</v>
      </c>
      <c r="AP56">
        <v>0</v>
      </c>
      <c r="AQ56">
        <v>113</v>
      </c>
      <c r="AR56">
        <v>0</v>
      </c>
      <c r="AS56">
        <v>0</v>
      </c>
      <c r="AT56">
        <v>90</v>
      </c>
      <c r="AU56">
        <v>46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157</v>
      </c>
      <c r="BM56">
        <v>58001</v>
      </c>
      <c r="BN56">
        <v>0</v>
      </c>
      <c r="BO56" t="s">
        <v>3</v>
      </c>
      <c r="BP56">
        <v>0</v>
      </c>
      <c r="BQ56">
        <v>6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90</v>
      </c>
      <c r="CA56">
        <v>46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36"/>
        <v>2414.38</v>
      </c>
      <c r="CQ56">
        <f>SUMIF(SmtRes!AQ70:'SmtRes'!AQ76,"=1",SmtRes!AA70:'SmtRes'!AA76)</f>
        <v>7777.38</v>
      </c>
      <c r="CR56">
        <f>SUMIF(SmtRes!AQ70:'SmtRes'!AQ76,"=1",SmtRes!AB70:'SmtRes'!AB76)</f>
        <v>158.78</v>
      </c>
      <c r="CS56">
        <f>SUMIF(SmtRes!AQ70:'SmtRes'!AQ76,"=1",SmtRes!AC70:'SmtRes'!AC76)</f>
        <v>0</v>
      </c>
      <c r="CT56">
        <f>SUMIF(SmtRes!AQ70:'SmtRes'!AQ76,"=1",SmtRes!AD70:'SmtRes'!AD76)</f>
        <v>531.04</v>
      </c>
      <c r="CU56">
        <f t="shared" si="37"/>
        <v>0</v>
      </c>
      <c r="CV56">
        <f>SUMIF(SmtRes!AQ70:'SmtRes'!AQ76,"=1",SmtRes!BU70:'SmtRes'!BU76)</f>
        <v>113</v>
      </c>
      <c r="CW56">
        <f>SUMIF(SmtRes!AQ70:'SmtRes'!AQ76,"=1",SmtRes!BV70:'SmtRes'!BV76)</f>
        <v>0</v>
      </c>
      <c r="CX56">
        <f t="shared" si="38"/>
        <v>0</v>
      </c>
      <c r="CY56">
        <f t="shared" si="39"/>
        <v>2160.2700000000004</v>
      </c>
      <c r="CZ56">
        <f t="shared" si="40"/>
        <v>1104.1379999999999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156</v>
      </c>
      <c r="DW56" t="s">
        <v>156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342529140</v>
      </c>
      <c r="EF56">
        <v>6</v>
      </c>
      <c r="EG56" t="s">
        <v>27</v>
      </c>
      <c r="EH56">
        <v>92</v>
      </c>
      <c r="EI56" t="s">
        <v>28</v>
      </c>
      <c r="EJ56">
        <v>1</v>
      </c>
      <c r="EK56">
        <v>58001</v>
      </c>
      <c r="EL56" t="s">
        <v>28</v>
      </c>
      <c r="EM56" t="s">
        <v>29</v>
      </c>
      <c r="EO56" t="s">
        <v>3</v>
      </c>
      <c r="EQ56">
        <v>786432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113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90</v>
      </c>
      <c r="FY56">
        <v>46</v>
      </c>
      <c r="GA56" t="s">
        <v>3</v>
      </c>
      <c r="GD56">
        <v>1</v>
      </c>
      <c r="GF56">
        <v>-2086503932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41"/>
        <v>0</v>
      </c>
      <c r="GM56">
        <f t="shared" si="42"/>
        <v>5678.79</v>
      </c>
      <c r="GN56">
        <f t="shared" si="43"/>
        <v>5678.79</v>
      </c>
      <c r="GO56">
        <f t="shared" si="44"/>
        <v>0</v>
      </c>
      <c r="GP56">
        <f t="shared" si="45"/>
        <v>0</v>
      </c>
      <c r="GR56">
        <v>0</v>
      </c>
      <c r="GS56">
        <v>3</v>
      </c>
      <c r="GT56">
        <v>0</v>
      </c>
      <c r="GU56" t="s">
        <v>3</v>
      </c>
      <c r="GV56">
        <f t="shared" si="46"/>
        <v>0</v>
      </c>
      <c r="GW56">
        <v>1</v>
      </c>
      <c r="GX56">
        <f t="shared" si="47"/>
        <v>0</v>
      </c>
      <c r="HA56">
        <v>0</v>
      </c>
      <c r="HB56">
        <v>0</v>
      </c>
      <c r="HC56">
        <f t="shared" si="48"/>
        <v>0</v>
      </c>
      <c r="HE56" t="s">
        <v>3</v>
      </c>
      <c r="HF56" t="s">
        <v>3</v>
      </c>
      <c r="HM56" t="s">
        <v>3</v>
      </c>
      <c r="HN56" t="s">
        <v>30</v>
      </c>
      <c r="HO56" t="s">
        <v>31</v>
      </c>
      <c r="HP56" t="s">
        <v>32</v>
      </c>
      <c r="HQ56" t="s">
        <v>32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75</v>
      </c>
      <c r="E57" t="s">
        <v>158</v>
      </c>
      <c r="F57" t="s">
        <v>159</v>
      </c>
      <c r="G57" t="s">
        <v>160</v>
      </c>
      <c r="H57" t="s">
        <v>161</v>
      </c>
      <c r="I57">
        <f>I56*J57</f>
        <v>8.5599999999999996E-2</v>
      </c>
      <c r="J57">
        <v>2.1399999999999997</v>
      </c>
      <c r="K57">
        <v>2.14</v>
      </c>
      <c r="O57">
        <f t="shared" si="28"/>
        <v>415.74</v>
      </c>
      <c r="P57">
        <f>ROUND(CQ57*I57,2)</f>
        <v>415.74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29"/>
        <v>0</v>
      </c>
      <c r="U57">
        <f>ROUND(CV57*I57,7)</f>
        <v>0</v>
      </c>
      <c r="V57">
        <f>ROUND(CW57*I57,7)</f>
        <v>0</v>
      </c>
      <c r="W57">
        <f t="shared" si="30"/>
        <v>0</v>
      </c>
      <c r="X57">
        <f t="shared" si="31"/>
        <v>0</v>
      </c>
      <c r="Y57">
        <f t="shared" si="32"/>
        <v>0</v>
      </c>
      <c r="AA57">
        <v>414085715</v>
      </c>
      <c r="AB57">
        <f t="shared" si="33"/>
        <v>3948.62</v>
      </c>
      <c r="AC57">
        <f>ROUND((ES57),6)</f>
        <v>3948.62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34"/>
        <v>0</v>
      </c>
      <c r="AH57">
        <f>(EW57)</f>
        <v>0</v>
      </c>
      <c r="AI57">
        <f>(EX57)</f>
        <v>0</v>
      </c>
      <c r="AJ57">
        <f t="shared" si="35"/>
        <v>0</v>
      </c>
      <c r="AK57">
        <v>3948.62</v>
      </c>
      <c r="AL57">
        <v>3948.62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90</v>
      </c>
      <c r="AU57">
        <v>46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1.23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162</v>
      </c>
      <c r="BM57">
        <v>58001</v>
      </c>
      <c r="BN57">
        <v>0</v>
      </c>
      <c r="BO57" t="s">
        <v>159</v>
      </c>
      <c r="BP57">
        <v>1</v>
      </c>
      <c r="BQ57">
        <v>6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6"/>
        <v>415.74</v>
      </c>
      <c r="CQ57">
        <f>ROUND(AL57*BC57,2)</f>
        <v>4856.8</v>
      </c>
      <c r="CR57">
        <f>ROUND(AM57*BB57,2)</f>
        <v>0</v>
      </c>
      <c r="CS57">
        <f>ROUND(AN57*BS57,2)</f>
        <v>0</v>
      </c>
      <c r="CT57">
        <f>ROUND(AO57*BA57,2)</f>
        <v>0</v>
      </c>
      <c r="CU57">
        <f t="shared" si="37"/>
        <v>0</v>
      </c>
      <c r="CV57">
        <f>AH57</f>
        <v>0</v>
      </c>
      <c r="CW57">
        <f>AI57</f>
        <v>0</v>
      </c>
      <c r="CX57">
        <f t="shared" si="38"/>
        <v>0</v>
      </c>
      <c r="CY57">
        <f t="shared" si="39"/>
        <v>0</v>
      </c>
      <c r="CZ57">
        <f t="shared" si="40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161</v>
      </c>
      <c r="DW57" t="s">
        <v>161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342529140</v>
      </c>
      <c r="EF57">
        <v>6</v>
      </c>
      <c r="EG57" t="s">
        <v>27</v>
      </c>
      <c r="EH57">
        <v>92</v>
      </c>
      <c r="EI57" t="s">
        <v>28</v>
      </c>
      <c r="EJ57">
        <v>1</v>
      </c>
      <c r="EK57">
        <v>58001</v>
      </c>
      <c r="EL57" t="s">
        <v>28</v>
      </c>
      <c r="EM57" t="s">
        <v>29</v>
      </c>
      <c r="EO57" t="s">
        <v>3</v>
      </c>
      <c r="EQ57">
        <v>1048576</v>
      </c>
      <c r="ER57">
        <v>3948.62</v>
      </c>
      <c r="ES57">
        <v>3948.62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90</v>
      </c>
      <c r="FY57">
        <v>46</v>
      </c>
      <c r="GA57" t="s">
        <v>3</v>
      </c>
      <c r="GD57">
        <v>1</v>
      </c>
      <c r="GF57">
        <v>1594288803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41"/>
        <v>0</v>
      </c>
      <c r="GM57">
        <f t="shared" si="42"/>
        <v>415.74</v>
      </c>
      <c r="GN57">
        <f t="shared" si="43"/>
        <v>415.74</v>
      </c>
      <c r="GO57">
        <f t="shared" si="44"/>
        <v>0</v>
      </c>
      <c r="GP57">
        <f t="shared" si="45"/>
        <v>0</v>
      </c>
      <c r="GR57">
        <v>0</v>
      </c>
      <c r="GS57">
        <v>3</v>
      </c>
      <c r="GT57">
        <v>0</v>
      </c>
      <c r="GU57" t="s">
        <v>3</v>
      </c>
      <c r="GV57">
        <f t="shared" si="46"/>
        <v>0</v>
      </c>
      <c r="GW57">
        <v>1</v>
      </c>
      <c r="GX57">
        <f t="shared" si="47"/>
        <v>0</v>
      </c>
      <c r="HA57">
        <v>0</v>
      </c>
      <c r="HB57">
        <v>0</v>
      </c>
      <c r="HC57">
        <f t="shared" si="48"/>
        <v>0</v>
      </c>
      <c r="HE57" t="s">
        <v>3</v>
      </c>
      <c r="HF57" t="s">
        <v>3</v>
      </c>
      <c r="HM57" t="s">
        <v>3</v>
      </c>
      <c r="HN57" t="s">
        <v>30</v>
      </c>
      <c r="HO57" t="s">
        <v>31</v>
      </c>
      <c r="HP57" t="s">
        <v>32</v>
      </c>
      <c r="HQ57" t="s">
        <v>32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76</v>
      </c>
      <c r="E58" t="s">
        <v>163</v>
      </c>
      <c r="F58" t="s">
        <v>43</v>
      </c>
      <c r="G58" t="s">
        <v>44</v>
      </c>
      <c r="H58" t="s">
        <v>45</v>
      </c>
      <c r="I58">
        <f>I56*J58</f>
        <v>5.1200000000000002E-2</v>
      </c>
      <c r="J58">
        <v>1.28</v>
      </c>
      <c r="K58">
        <v>1.28</v>
      </c>
      <c r="O58">
        <f t="shared" si="28"/>
        <v>0</v>
      </c>
      <c r="P58">
        <f>ROUND(CQ58*I58,2)</f>
        <v>0</v>
      </c>
      <c r="Q58">
        <f>ROUND(CR58*I58,2)</f>
        <v>0</v>
      </c>
      <c r="R58">
        <f>ROUND(CS58*I58,2)</f>
        <v>0</v>
      </c>
      <c r="S58">
        <f>ROUND(CT58*I58,2)</f>
        <v>0</v>
      </c>
      <c r="T58">
        <f t="shared" si="29"/>
        <v>0</v>
      </c>
      <c r="U58">
        <f>ROUND(CV58*I58,7)</f>
        <v>0</v>
      </c>
      <c r="V58">
        <f>ROUND(CW58*I58,7)</f>
        <v>0</v>
      </c>
      <c r="W58">
        <f t="shared" si="30"/>
        <v>0</v>
      </c>
      <c r="X58">
        <f t="shared" si="31"/>
        <v>0</v>
      </c>
      <c r="Y58">
        <f t="shared" si="32"/>
        <v>0</v>
      </c>
      <c r="AA58">
        <v>414085715</v>
      </c>
      <c r="AB58">
        <f t="shared" si="33"/>
        <v>0</v>
      </c>
      <c r="AC58">
        <f>ROUND((ES58),6)</f>
        <v>0</v>
      </c>
      <c r="AD58">
        <f>ROUND((((ET58)-(EU58))+AE58),6)</f>
        <v>0</v>
      </c>
      <c r="AE58">
        <f>ROUND((EU58),6)</f>
        <v>0</v>
      </c>
      <c r="AF58">
        <f>ROUND((EV58),6)</f>
        <v>0</v>
      </c>
      <c r="AG58">
        <f t="shared" si="34"/>
        <v>0</v>
      </c>
      <c r="AH58">
        <f>(EW58)</f>
        <v>0</v>
      </c>
      <c r="AI58">
        <f>(EX58)</f>
        <v>0</v>
      </c>
      <c r="AJ58">
        <f t="shared" si="35"/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90</v>
      </c>
      <c r="AU58">
        <v>46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3</v>
      </c>
      <c r="BM58">
        <v>58001</v>
      </c>
      <c r="BN58">
        <v>0</v>
      </c>
      <c r="BO58" t="s">
        <v>3</v>
      </c>
      <c r="BP58">
        <v>0</v>
      </c>
      <c r="BQ58">
        <v>6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46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36"/>
        <v>0</v>
      </c>
      <c r="CQ58">
        <f>ROUND(AL58*BC58,2)</f>
        <v>0</v>
      </c>
      <c r="CR58">
        <f>ROUND(AM58*BB58,2)</f>
        <v>0</v>
      </c>
      <c r="CS58">
        <f>ROUND(AN58*BS58,2)</f>
        <v>0</v>
      </c>
      <c r="CT58">
        <f>ROUND(AO58*BA58,2)</f>
        <v>0</v>
      </c>
      <c r="CU58">
        <f t="shared" si="37"/>
        <v>0</v>
      </c>
      <c r="CV58">
        <f>AH58</f>
        <v>0</v>
      </c>
      <c r="CW58">
        <f>AI58</f>
        <v>0</v>
      </c>
      <c r="CX58">
        <f t="shared" si="38"/>
        <v>0</v>
      </c>
      <c r="CY58">
        <f t="shared" si="39"/>
        <v>0</v>
      </c>
      <c r="CZ58">
        <f t="shared" si="40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45</v>
      </c>
      <c r="DW58" t="s">
        <v>45</v>
      </c>
      <c r="DX58">
        <v>1000</v>
      </c>
      <c r="DZ58" t="s">
        <v>3</v>
      </c>
      <c r="EA58" t="s">
        <v>3</v>
      </c>
      <c r="EB58" t="s">
        <v>3</v>
      </c>
      <c r="EC58" t="s">
        <v>3</v>
      </c>
      <c r="EE58">
        <v>342529140</v>
      </c>
      <c r="EF58">
        <v>6</v>
      </c>
      <c r="EG58" t="s">
        <v>27</v>
      </c>
      <c r="EH58">
        <v>92</v>
      </c>
      <c r="EI58" t="s">
        <v>28</v>
      </c>
      <c r="EJ58">
        <v>1</v>
      </c>
      <c r="EK58">
        <v>58001</v>
      </c>
      <c r="EL58" t="s">
        <v>28</v>
      </c>
      <c r="EM58" t="s">
        <v>29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90</v>
      </c>
      <c r="FY58">
        <v>46</v>
      </c>
      <c r="GA58" t="s">
        <v>3</v>
      </c>
      <c r="GD58">
        <v>1</v>
      </c>
      <c r="GF58">
        <v>2102561428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41"/>
        <v>0</v>
      </c>
      <c r="GM58">
        <f t="shared" si="42"/>
        <v>0</v>
      </c>
      <c r="GN58">
        <f t="shared" si="43"/>
        <v>0</v>
      </c>
      <c r="GO58">
        <f t="shared" si="44"/>
        <v>0</v>
      </c>
      <c r="GP58">
        <f t="shared" si="45"/>
        <v>0</v>
      </c>
      <c r="GR58">
        <v>0</v>
      </c>
      <c r="GS58">
        <v>3</v>
      </c>
      <c r="GT58">
        <v>0</v>
      </c>
      <c r="GU58" t="s">
        <v>3</v>
      </c>
      <c r="GV58">
        <f t="shared" si="46"/>
        <v>0</v>
      </c>
      <c r="GW58">
        <v>1</v>
      </c>
      <c r="GX58">
        <f t="shared" si="47"/>
        <v>0</v>
      </c>
      <c r="HA58">
        <v>0</v>
      </c>
      <c r="HB58">
        <v>0</v>
      </c>
      <c r="HC58">
        <f t="shared" si="48"/>
        <v>0</v>
      </c>
      <c r="HE58" t="s">
        <v>3</v>
      </c>
      <c r="HF58" t="s">
        <v>3</v>
      </c>
      <c r="HM58" t="s">
        <v>3</v>
      </c>
      <c r="HN58" t="s">
        <v>30</v>
      </c>
      <c r="HO58" t="s">
        <v>31</v>
      </c>
      <c r="HP58" t="s">
        <v>32</v>
      </c>
      <c r="HQ58" t="s">
        <v>32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ROW(SmtRes!A78)</f>
        <v>78</v>
      </c>
      <c r="D59">
        <f>ROW(EtalonRes!A77)</f>
        <v>77</v>
      </c>
      <c r="E59" t="s">
        <v>164</v>
      </c>
      <c r="F59" t="s">
        <v>165</v>
      </c>
      <c r="G59" t="s">
        <v>166</v>
      </c>
      <c r="H59" t="s">
        <v>40</v>
      </c>
      <c r="I59">
        <v>1078</v>
      </c>
      <c r="J59">
        <v>0</v>
      </c>
      <c r="K59">
        <v>1078</v>
      </c>
      <c r="O59">
        <f t="shared" si="28"/>
        <v>58193.67</v>
      </c>
      <c r="P59">
        <f>SUMIF(SmtRes!AQ77:'SmtRes'!AQ78,"=1",SmtRes!DF77:'SmtRes'!DF78)</f>
        <v>0</v>
      </c>
      <c r="Q59">
        <f>SUMIF(SmtRes!AQ77:'SmtRes'!AQ78,"=1",SmtRes!DG77:'SmtRes'!DG78)</f>
        <v>947.56</v>
      </c>
      <c r="R59">
        <f>SUMIF(SmtRes!AQ77:'SmtRes'!AQ78,"=1",SmtRes!DH77:'SmtRes'!DH78)</f>
        <v>0</v>
      </c>
      <c r="S59">
        <f>SUMIF(SmtRes!AQ77:'SmtRes'!AQ78,"=1",SmtRes!DI77:'SmtRes'!DI78)</f>
        <v>57246.11</v>
      </c>
      <c r="T59">
        <f t="shared" si="29"/>
        <v>0</v>
      </c>
      <c r="U59">
        <f>SUMIF(SmtRes!AQ77:'SmtRes'!AQ78,"=1",SmtRes!CV77:'SmtRes'!CV78)</f>
        <v>107.8</v>
      </c>
      <c r="V59">
        <f>SUMIF(SmtRes!AQ77:'SmtRes'!AQ78,"=1",SmtRes!CW77:'SmtRes'!CW78)</f>
        <v>0</v>
      </c>
      <c r="W59">
        <f t="shared" si="30"/>
        <v>0</v>
      </c>
      <c r="X59">
        <f t="shared" si="31"/>
        <v>53811.34</v>
      </c>
      <c r="Y59">
        <f t="shared" si="32"/>
        <v>29195.52</v>
      </c>
      <c r="AA59">
        <v>414085715</v>
      </c>
      <c r="AB59">
        <f t="shared" si="33"/>
        <v>53.982999999999997</v>
      </c>
      <c r="AC59">
        <f>ROUND((0),6)</f>
        <v>0</v>
      </c>
      <c r="AD59">
        <f>ROUND((((SUM(SmtRes!BR77:'SmtRes'!BR78))-(0))+AE59),6)</f>
        <v>0.879</v>
      </c>
      <c r="AE59">
        <f>ROUND((0),6)</f>
        <v>0</v>
      </c>
      <c r="AF59">
        <f>ROUND((SUM(SmtRes!BT77:'SmtRes'!BT78)),6)</f>
        <v>53.103999999999999</v>
      </c>
      <c r="AG59">
        <f t="shared" si="34"/>
        <v>0</v>
      </c>
      <c r="AH59">
        <f>(SUM(SmtRes!BU77:'SmtRes'!BU78))</f>
        <v>0.1</v>
      </c>
      <c r="AI59">
        <f>(0)</f>
        <v>0</v>
      </c>
      <c r="AJ59">
        <f t="shared" si="35"/>
        <v>0</v>
      </c>
      <c r="AK59">
        <v>53.982999999999997</v>
      </c>
      <c r="AL59">
        <v>0</v>
      </c>
      <c r="AM59">
        <v>0.879</v>
      </c>
      <c r="AN59">
        <v>0</v>
      </c>
      <c r="AO59">
        <v>53.103999999999999</v>
      </c>
      <c r="AP59">
        <v>0</v>
      </c>
      <c r="AQ59">
        <v>0.1</v>
      </c>
      <c r="AR59">
        <v>0</v>
      </c>
      <c r="AS59">
        <v>0</v>
      </c>
      <c r="AT59">
        <v>94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167</v>
      </c>
      <c r="BM59">
        <v>13001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51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6"/>
        <v>58193.67</v>
      </c>
      <c r="CQ59">
        <f>SUMIF(SmtRes!AQ77:'SmtRes'!AQ78,"=1",SmtRes!AA77:'SmtRes'!AA78)</f>
        <v>0</v>
      </c>
      <c r="CR59">
        <f>SUMIF(SmtRes!AQ77:'SmtRes'!AQ78,"=1",SmtRes!AB77:'SmtRes'!AB78)</f>
        <v>8.7899999999999991</v>
      </c>
      <c r="CS59">
        <f>SUMIF(SmtRes!AQ77:'SmtRes'!AQ78,"=1",SmtRes!AC77:'SmtRes'!AC78)</f>
        <v>0</v>
      </c>
      <c r="CT59">
        <f>SUMIF(SmtRes!AQ77:'SmtRes'!AQ78,"=1",SmtRes!AD77:'SmtRes'!AD78)</f>
        <v>531.04</v>
      </c>
      <c r="CU59">
        <f t="shared" si="37"/>
        <v>0</v>
      </c>
      <c r="CV59">
        <f>SUMIF(SmtRes!AQ77:'SmtRes'!AQ78,"=1",SmtRes!BU77:'SmtRes'!BU78)</f>
        <v>0.1</v>
      </c>
      <c r="CW59">
        <f>SUMIF(SmtRes!AQ77:'SmtRes'!AQ78,"=1",SmtRes!BV77:'SmtRes'!BV78)</f>
        <v>0</v>
      </c>
      <c r="CX59">
        <f t="shared" si="38"/>
        <v>0</v>
      </c>
      <c r="CY59">
        <f t="shared" si="39"/>
        <v>53811.343399999998</v>
      </c>
      <c r="CZ59">
        <f t="shared" si="40"/>
        <v>29195.516099999997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1005</v>
      </c>
      <c r="DV59" t="s">
        <v>40</v>
      </c>
      <c r="DW59" t="s">
        <v>40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342529064</v>
      </c>
      <c r="EF59">
        <v>2</v>
      </c>
      <c r="EG59" t="s">
        <v>62</v>
      </c>
      <c r="EH59">
        <v>13</v>
      </c>
      <c r="EI59" t="s">
        <v>168</v>
      </c>
      <c r="EJ59">
        <v>1</v>
      </c>
      <c r="EK59">
        <v>13001</v>
      </c>
      <c r="EL59" t="s">
        <v>169</v>
      </c>
      <c r="EM59" t="s">
        <v>170</v>
      </c>
      <c r="EO59" t="s">
        <v>3</v>
      </c>
      <c r="EQ59">
        <v>1572864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0.1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94</v>
      </c>
      <c r="FY59">
        <v>51</v>
      </c>
      <c r="GA59" t="s">
        <v>3</v>
      </c>
      <c r="GD59">
        <v>1</v>
      </c>
      <c r="GF59">
        <v>-1289251767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41"/>
        <v>0</v>
      </c>
      <c r="GM59">
        <f t="shared" si="42"/>
        <v>141200.53</v>
      </c>
      <c r="GN59">
        <f t="shared" si="43"/>
        <v>141200.53</v>
      </c>
      <c r="GO59">
        <f t="shared" si="44"/>
        <v>0</v>
      </c>
      <c r="GP59">
        <f t="shared" si="45"/>
        <v>0</v>
      </c>
      <c r="GR59">
        <v>0</v>
      </c>
      <c r="GS59">
        <v>3</v>
      </c>
      <c r="GT59">
        <v>0</v>
      </c>
      <c r="GU59" t="s">
        <v>3</v>
      </c>
      <c r="GV59">
        <f t="shared" si="46"/>
        <v>0</v>
      </c>
      <c r="GW59">
        <v>1</v>
      </c>
      <c r="GX59">
        <f t="shared" si="47"/>
        <v>0</v>
      </c>
      <c r="HA59">
        <v>0</v>
      </c>
      <c r="HB59">
        <v>0</v>
      </c>
      <c r="HC59">
        <f t="shared" si="48"/>
        <v>0</v>
      </c>
      <c r="HE59" t="s">
        <v>3</v>
      </c>
      <c r="HF59" t="s">
        <v>3</v>
      </c>
      <c r="HM59" t="s">
        <v>3</v>
      </c>
      <c r="HN59" t="s">
        <v>171</v>
      </c>
      <c r="HO59" t="s">
        <v>172</v>
      </c>
      <c r="HP59" t="s">
        <v>168</v>
      </c>
      <c r="HQ59" t="s">
        <v>168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ROW(SmtRes!A89)</f>
        <v>89</v>
      </c>
      <c r="D60">
        <f>ROW(EtalonRes!A87)</f>
        <v>87</v>
      </c>
      <c r="E60" t="s">
        <v>173</v>
      </c>
      <c r="F60" t="s">
        <v>174</v>
      </c>
      <c r="G60" t="s">
        <v>175</v>
      </c>
      <c r="H60" t="s">
        <v>25</v>
      </c>
      <c r="I60">
        <f>ROUND(1078/100,7)</f>
        <v>10.78</v>
      </c>
      <c r="J60">
        <v>0</v>
      </c>
      <c r="K60">
        <f>ROUND(1078/100,7)</f>
        <v>10.78</v>
      </c>
      <c r="O60">
        <f t="shared" si="28"/>
        <v>97143.01</v>
      </c>
      <c r="P60">
        <f>SUMIF(SmtRes!AQ79:'SmtRes'!AQ89,"=1",SmtRes!DF79:'SmtRes'!DF89)</f>
        <v>15869.82</v>
      </c>
      <c r="Q60">
        <f>SUMIF(SmtRes!AQ79:'SmtRes'!AQ89,"=1",SmtRes!DG79:'SmtRes'!DG89)</f>
        <v>12090.06</v>
      </c>
      <c r="R60">
        <f>SUMIF(SmtRes!AQ79:'SmtRes'!AQ89,"=1",SmtRes!DH79:'SmtRes'!DH89)</f>
        <v>1593.27</v>
      </c>
      <c r="S60">
        <f>SUMIF(SmtRes!AQ79:'SmtRes'!AQ89,"=1",SmtRes!DI79:'SmtRes'!DI89)</f>
        <v>67589.86</v>
      </c>
      <c r="T60">
        <f t="shared" si="29"/>
        <v>0</v>
      </c>
      <c r="U60">
        <f>SUMIF(SmtRes!AQ79:'SmtRes'!AQ89,"=1",SmtRes!CV79:'SmtRes'!CV89)</f>
        <v>125.6948</v>
      </c>
      <c r="V60">
        <f>SUMIF(SmtRes!AQ79:'SmtRes'!AQ89,"=1",SmtRes!CW79:'SmtRes'!CW89)</f>
        <v>2.4794</v>
      </c>
      <c r="W60">
        <f t="shared" si="30"/>
        <v>0</v>
      </c>
      <c r="X60">
        <f t="shared" si="31"/>
        <v>75409.61</v>
      </c>
      <c r="Y60">
        <f t="shared" si="32"/>
        <v>39434.379999999997</v>
      </c>
      <c r="AA60">
        <v>414085715</v>
      </c>
      <c r="AB60">
        <f t="shared" si="33"/>
        <v>8256.6571000000004</v>
      </c>
      <c r="AC60">
        <f>ROUND((SUM(SmtRes!BQ79:'SmtRes'!BQ89)),6)</f>
        <v>1119.5505000000001</v>
      </c>
      <c r="AD60">
        <f>ROUND((((SUM(SmtRes!BR79:'SmtRes'!BR89))-(SUM(SmtRes!BS79:'SmtRes'!BS89)))+AE60),6)</f>
        <v>867.1748</v>
      </c>
      <c r="AE60">
        <f>ROUND((SUM(SmtRes!BS79:'SmtRes'!BS89)),6)</f>
        <v>147.7989</v>
      </c>
      <c r="AF60">
        <f>ROUND((SUM(SmtRes!BT79:'SmtRes'!BT89)),6)</f>
        <v>6269.9318000000003</v>
      </c>
      <c r="AG60">
        <f t="shared" si="34"/>
        <v>0</v>
      </c>
      <c r="AH60">
        <f>(SUM(SmtRes!BU79:'SmtRes'!BU89))</f>
        <v>11.66</v>
      </c>
      <c r="AI60">
        <f>(SUM(SmtRes!BV79:'SmtRes'!BV89))</f>
        <v>0.22999999999999998</v>
      </c>
      <c r="AJ60">
        <f t="shared" si="35"/>
        <v>0</v>
      </c>
      <c r="AK60">
        <v>8404.4560000000001</v>
      </c>
      <c r="AL60">
        <v>1119.5505000000001</v>
      </c>
      <c r="AM60">
        <v>867.1748</v>
      </c>
      <c r="AN60">
        <v>147.7989</v>
      </c>
      <c r="AO60">
        <v>6269.9318000000003</v>
      </c>
      <c r="AP60">
        <v>0</v>
      </c>
      <c r="AQ60">
        <v>11.66</v>
      </c>
      <c r="AR60">
        <v>0.22999999999999998</v>
      </c>
      <c r="AS60">
        <v>0</v>
      </c>
      <c r="AT60">
        <v>109</v>
      </c>
      <c r="AU60">
        <v>57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176</v>
      </c>
      <c r="BM60">
        <v>12001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109</v>
      </c>
      <c r="CA60">
        <v>57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36"/>
        <v>97143.01</v>
      </c>
      <c r="CQ60">
        <f>SUMIF(SmtRes!AQ79:'SmtRes'!AQ89,"=1",SmtRes!AA79:'SmtRes'!AA89)</f>
        <v>160.19</v>
      </c>
      <c r="CR60">
        <f>SUMIF(SmtRes!AQ79:'SmtRes'!AQ89,"=1",SmtRes!AB79:'SmtRes'!AB89)</f>
        <v>1633.2099999999998</v>
      </c>
      <c r="CS60">
        <f>SUMIF(SmtRes!AQ79:'SmtRes'!AQ89,"=1",SmtRes!AC79:'SmtRes'!AC89)</f>
        <v>1401.23</v>
      </c>
      <c r="CT60">
        <f>SUMIF(SmtRes!AQ79:'SmtRes'!AQ89,"=1",SmtRes!AD79:'SmtRes'!AD89)</f>
        <v>537.73</v>
      </c>
      <c r="CU60">
        <f t="shared" si="37"/>
        <v>0</v>
      </c>
      <c r="CV60">
        <f>SUMIF(SmtRes!AQ79:'SmtRes'!AQ89,"=1",SmtRes!BU79:'SmtRes'!BU89)</f>
        <v>11.66</v>
      </c>
      <c r="CW60">
        <f>SUMIF(SmtRes!AQ79:'SmtRes'!AQ89,"=1",SmtRes!BV79:'SmtRes'!BV89)</f>
        <v>0.22999999999999998</v>
      </c>
      <c r="CX60">
        <f t="shared" si="38"/>
        <v>0</v>
      </c>
      <c r="CY60">
        <f t="shared" si="39"/>
        <v>75409.611700000009</v>
      </c>
      <c r="CZ60">
        <f t="shared" si="40"/>
        <v>39434.384100000003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1005</v>
      </c>
      <c r="DV60" t="s">
        <v>25</v>
      </c>
      <c r="DW60" t="s">
        <v>25</v>
      </c>
      <c r="DX60">
        <v>100</v>
      </c>
      <c r="DZ60" t="s">
        <v>3</v>
      </c>
      <c r="EA60" t="s">
        <v>3</v>
      </c>
      <c r="EB60" t="s">
        <v>3</v>
      </c>
      <c r="EC60" t="s">
        <v>3</v>
      </c>
      <c r="EE60">
        <v>342529063</v>
      </c>
      <c r="EF60">
        <v>2</v>
      </c>
      <c r="EG60" t="s">
        <v>62</v>
      </c>
      <c r="EH60">
        <v>12</v>
      </c>
      <c r="EI60" t="s">
        <v>101</v>
      </c>
      <c r="EJ60">
        <v>1</v>
      </c>
      <c r="EK60">
        <v>12001</v>
      </c>
      <c r="EL60" t="s">
        <v>101</v>
      </c>
      <c r="EM60" t="s">
        <v>102</v>
      </c>
      <c r="EO60" t="s">
        <v>3</v>
      </c>
      <c r="EQ60">
        <v>1572864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11.66</v>
      </c>
      <c r="EX60">
        <v>0.23</v>
      </c>
      <c r="EY60">
        <v>0</v>
      </c>
      <c r="FQ60">
        <v>0</v>
      </c>
      <c r="FR60">
        <v>0</v>
      </c>
      <c r="FS60">
        <v>0</v>
      </c>
      <c r="FX60">
        <v>109</v>
      </c>
      <c r="FY60">
        <v>57</v>
      </c>
      <c r="GA60" t="s">
        <v>3</v>
      </c>
      <c r="GD60">
        <v>1</v>
      </c>
      <c r="GF60">
        <v>324442674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41"/>
        <v>0</v>
      </c>
      <c r="GM60">
        <f t="shared" si="42"/>
        <v>211987</v>
      </c>
      <c r="GN60">
        <f t="shared" si="43"/>
        <v>211987</v>
      </c>
      <c r="GO60">
        <f t="shared" si="44"/>
        <v>0</v>
      </c>
      <c r="GP60">
        <f t="shared" si="45"/>
        <v>0</v>
      </c>
      <c r="GR60">
        <v>0</v>
      </c>
      <c r="GS60">
        <v>3</v>
      </c>
      <c r="GT60">
        <v>0</v>
      </c>
      <c r="GU60" t="s">
        <v>3</v>
      </c>
      <c r="GV60">
        <f t="shared" si="46"/>
        <v>0</v>
      </c>
      <c r="GW60">
        <v>1</v>
      </c>
      <c r="GX60">
        <f t="shared" si="47"/>
        <v>0</v>
      </c>
      <c r="HA60">
        <v>0</v>
      </c>
      <c r="HB60">
        <v>0</v>
      </c>
      <c r="HC60">
        <f t="shared" si="48"/>
        <v>0</v>
      </c>
      <c r="HE60" t="s">
        <v>3</v>
      </c>
      <c r="HF60" t="s">
        <v>3</v>
      </c>
      <c r="HM60" t="s">
        <v>3</v>
      </c>
      <c r="HN60" t="s">
        <v>103</v>
      </c>
      <c r="HO60" t="s">
        <v>104</v>
      </c>
      <c r="HP60" t="s">
        <v>101</v>
      </c>
      <c r="HQ60" t="s">
        <v>101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89</v>
      </c>
      <c r="E61" t="s">
        <v>177</v>
      </c>
      <c r="F61" t="s">
        <v>178</v>
      </c>
      <c r="G61" t="s">
        <v>179</v>
      </c>
      <c r="H61" t="s">
        <v>35</v>
      </c>
      <c r="I61">
        <f>I60*J61</f>
        <v>862.4</v>
      </c>
      <c r="J61">
        <v>80</v>
      </c>
      <c r="K61">
        <v>80</v>
      </c>
      <c r="O61">
        <f t="shared" si="28"/>
        <v>549780</v>
      </c>
      <c r="P61">
        <f>ROUND(CQ61*I61,2)</f>
        <v>549780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29"/>
        <v>0</v>
      </c>
      <c r="U61">
        <f>ROUND(CV61*I61,7)</f>
        <v>0</v>
      </c>
      <c r="V61">
        <f>ROUND(CW61*I61,7)</f>
        <v>0</v>
      </c>
      <c r="W61">
        <f t="shared" si="30"/>
        <v>0</v>
      </c>
      <c r="X61">
        <f t="shared" si="31"/>
        <v>0</v>
      </c>
      <c r="Y61">
        <f t="shared" si="32"/>
        <v>0</v>
      </c>
      <c r="AA61">
        <v>414085715</v>
      </c>
      <c r="AB61">
        <f t="shared" si="33"/>
        <v>637.5</v>
      </c>
      <c r="AC61">
        <f>ROUND(((ES61*ROUND(1.02,7))),6)</f>
        <v>637.5</v>
      </c>
      <c r="AD61">
        <f>ROUND((((ET61)-(EU61))+AE61),6)</f>
        <v>0</v>
      </c>
      <c r="AE61">
        <f t="shared" ref="AE61:AF63" si="52">ROUND((EU61),6)</f>
        <v>0</v>
      </c>
      <c r="AF61">
        <f t="shared" si="52"/>
        <v>0</v>
      </c>
      <c r="AG61">
        <f t="shared" si="34"/>
        <v>0</v>
      </c>
      <c r="AH61">
        <f t="shared" ref="AH61:AI63" si="53">(EW61)</f>
        <v>0</v>
      </c>
      <c r="AI61">
        <f t="shared" si="53"/>
        <v>0</v>
      </c>
      <c r="AJ61">
        <f t="shared" si="35"/>
        <v>0</v>
      </c>
      <c r="AK61">
        <v>625</v>
      </c>
      <c r="AL61">
        <v>625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109</v>
      </c>
      <c r="AU61">
        <v>57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12001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109</v>
      </c>
      <c r="CA61">
        <v>57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36"/>
        <v>549780</v>
      </c>
      <c r="CQ61">
        <f>(ROUND(AL61,2)*ROUND(1.02,7))</f>
        <v>637.5</v>
      </c>
      <c r="CR61">
        <f>ROUND(AM61,2)</f>
        <v>0</v>
      </c>
      <c r="CS61">
        <f>ROUND(AN61*BS61,2)</f>
        <v>0</v>
      </c>
      <c r="CT61">
        <f>ROUND(AO61*BA61,2)</f>
        <v>0</v>
      </c>
      <c r="CU61">
        <f t="shared" si="37"/>
        <v>0</v>
      </c>
      <c r="CV61">
        <f t="shared" ref="CV61:CW63" si="54">AH61</f>
        <v>0</v>
      </c>
      <c r="CW61">
        <f t="shared" si="54"/>
        <v>0</v>
      </c>
      <c r="CX61">
        <f t="shared" si="38"/>
        <v>0</v>
      </c>
      <c r="CY61">
        <f t="shared" si="39"/>
        <v>0</v>
      </c>
      <c r="CZ61">
        <f t="shared" si="40"/>
        <v>0</v>
      </c>
      <c r="DC61" t="s">
        <v>3</v>
      </c>
      <c r="DD61" t="s">
        <v>180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35</v>
      </c>
      <c r="DW61" t="s">
        <v>35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342529063</v>
      </c>
      <c r="EF61">
        <v>2</v>
      </c>
      <c r="EG61" t="s">
        <v>62</v>
      </c>
      <c r="EH61">
        <v>12</v>
      </c>
      <c r="EI61" t="s">
        <v>101</v>
      </c>
      <c r="EJ61">
        <v>1</v>
      </c>
      <c r="EK61">
        <v>12001</v>
      </c>
      <c r="EL61" t="s">
        <v>101</v>
      </c>
      <c r="EM61" t="s">
        <v>102</v>
      </c>
      <c r="EO61" t="s">
        <v>3</v>
      </c>
      <c r="EQ61">
        <v>1048576</v>
      </c>
      <c r="ER61">
        <v>625</v>
      </c>
      <c r="ES61">
        <v>625</v>
      </c>
      <c r="ET61">
        <v>0</v>
      </c>
      <c r="EU61">
        <v>0</v>
      </c>
      <c r="EV61">
        <v>0</v>
      </c>
      <c r="EW61">
        <v>0</v>
      </c>
      <c r="EX61">
        <v>0</v>
      </c>
      <c r="EZ61">
        <v>5</v>
      </c>
      <c r="FC61">
        <v>0</v>
      </c>
      <c r="FD61">
        <v>18</v>
      </c>
      <c r="FF61">
        <v>625</v>
      </c>
      <c r="FQ61">
        <v>0</v>
      </c>
      <c r="FR61">
        <v>0</v>
      </c>
      <c r="FS61">
        <v>0</v>
      </c>
      <c r="FX61">
        <v>109</v>
      </c>
      <c r="FY61">
        <v>57</v>
      </c>
      <c r="GA61" t="s">
        <v>3</v>
      </c>
      <c r="GD61">
        <v>1</v>
      </c>
      <c r="GF61">
        <v>-487190639</v>
      </c>
      <c r="GG61">
        <v>2</v>
      </c>
      <c r="GH61">
        <v>3</v>
      </c>
      <c r="GI61">
        <v>-2</v>
      </c>
      <c r="GJ61">
        <v>0</v>
      </c>
      <c r="GK61">
        <v>0</v>
      </c>
      <c r="GL61">
        <f t="shared" si="41"/>
        <v>0</v>
      </c>
      <c r="GM61">
        <f t="shared" si="42"/>
        <v>549780</v>
      </c>
      <c r="GN61">
        <f t="shared" si="43"/>
        <v>549780</v>
      </c>
      <c r="GO61">
        <f t="shared" si="44"/>
        <v>0</v>
      </c>
      <c r="GP61">
        <f t="shared" si="45"/>
        <v>0</v>
      </c>
      <c r="GR61">
        <v>1</v>
      </c>
      <c r="GS61">
        <v>1</v>
      </c>
      <c r="GT61">
        <v>0</v>
      </c>
      <c r="GU61" t="s">
        <v>3</v>
      </c>
      <c r="GV61">
        <f t="shared" si="46"/>
        <v>0</v>
      </c>
      <c r="GW61">
        <v>1</v>
      </c>
      <c r="GX61">
        <f t="shared" si="47"/>
        <v>0</v>
      </c>
      <c r="HA61">
        <v>0</v>
      </c>
      <c r="HB61">
        <v>0</v>
      </c>
      <c r="HC61">
        <f t="shared" si="48"/>
        <v>0</v>
      </c>
      <c r="HE61" t="s">
        <v>3</v>
      </c>
      <c r="HF61" t="s">
        <v>3</v>
      </c>
      <c r="HG61">
        <f>ROUND((ROUND(AL61,2)*ROUND(1.02,7))*I61,2)</f>
        <v>549780</v>
      </c>
      <c r="HM61" t="s">
        <v>3</v>
      </c>
      <c r="HN61" t="s">
        <v>103</v>
      </c>
      <c r="HO61" t="s">
        <v>104</v>
      </c>
      <c r="HP61" t="s">
        <v>101</v>
      </c>
      <c r="HQ61" t="s">
        <v>101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86</v>
      </c>
      <c r="E62" t="s">
        <v>181</v>
      </c>
      <c r="F62" t="s">
        <v>182</v>
      </c>
      <c r="G62" t="s">
        <v>183</v>
      </c>
      <c r="H62" t="s">
        <v>35</v>
      </c>
      <c r="I62">
        <f>I60*J62</f>
        <v>0</v>
      </c>
      <c r="J62">
        <v>0</v>
      </c>
      <c r="K62">
        <v>0</v>
      </c>
      <c r="O62">
        <f t="shared" si="28"/>
        <v>0</v>
      </c>
      <c r="P62">
        <f>ROUND(CQ62*I62,2)</f>
        <v>0</v>
      </c>
      <c r="Q62">
        <f>ROUND(CR62*I62,2)</f>
        <v>0</v>
      </c>
      <c r="R62">
        <f>ROUND(CS62*I62,2)</f>
        <v>0</v>
      </c>
      <c r="S62">
        <f>ROUND(CT62*I62,2)</f>
        <v>0</v>
      </c>
      <c r="T62">
        <f t="shared" si="29"/>
        <v>0</v>
      </c>
      <c r="U62">
        <f>ROUND(CV62*I62,7)</f>
        <v>0</v>
      </c>
      <c r="V62">
        <f>ROUND(CW62*I62,7)</f>
        <v>0</v>
      </c>
      <c r="W62">
        <f t="shared" si="30"/>
        <v>0</v>
      </c>
      <c r="X62">
        <f t="shared" si="31"/>
        <v>0</v>
      </c>
      <c r="Y62">
        <f t="shared" si="32"/>
        <v>0</v>
      </c>
      <c r="AA62">
        <v>414085715</v>
      </c>
      <c r="AB62">
        <f t="shared" si="33"/>
        <v>0</v>
      </c>
      <c r="AC62">
        <f>ROUND((ES62),6)</f>
        <v>0</v>
      </c>
      <c r="AD62">
        <f>ROUND((((ET62)-(EU62))+AE62),6)</f>
        <v>0</v>
      </c>
      <c r="AE62">
        <f t="shared" si="52"/>
        <v>0</v>
      </c>
      <c r="AF62">
        <f t="shared" si="52"/>
        <v>0</v>
      </c>
      <c r="AG62">
        <f t="shared" si="34"/>
        <v>0</v>
      </c>
      <c r="AH62">
        <f t="shared" si="53"/>
        <v>0</v>
      </c>
      <c r="AI62">
        <f t="shared" si="53"/>
        <v>0</v>
      </c>
      <c r="AJ62">
        <f t="shared" si="35"/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109</v>
      </c>
      <c r="AU62">
        <v>57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3</v>
      </c>
      <c r="BM62">
        <v>12001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109</v>
      </c>
      <c r="CA62">
        <v>57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36"/>
        <v>0</v>
      </c>
      <c r="CQ62">
        <f>ROUND(AL62*BC62,2)</f>
        <v>0</v>
      </c>
      <c r="CR62">
        <f>ROUND(AM62*BB62,2)</f>
        <v>0</v>
      </c>
      <c r="CS62">
        <f>ROUND(AN62*BS62,2)</f>
        <v>0</v>
      </c>
      <c r="CT62">
        <f>ROUND(AO62*BA62,2)</f>
        <v>0</v>
      </c>
      <c r="CU62">
        <f t="shared" si="37"/>
        <v>0</v>
      </c>
      <c r="CV62">
        <f t="shared" si="54"/>
        <v>0</v>
      </c>
      <c r="CW62">
        <f t="shared" si="54"/>
        <v>0</v>
      </c>
      <c r="CX62">
        <f t="shared" si="38"/>
        <v>0</v>
      </c>
      <c r="CY62">
        <f t="shared" si="39"/>
        <v>0</v>
      </c>
      <c r="CZ62">
        <f t="shared" si="40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35</v>
      </c>
      <c r="DW62" t="s">
        <v>35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342529063</v>
      </c>
      <c r="EF62">
        <v>2</v>
      </c>
      <c r="EG62" t="s">
        <v>62</v>
      </c>
      <c r="EH62">
        <v>12</v>
      </c>
      <c r="EI62" t="s">
        <v>101</v>
      </c>
      <c r="EJ62">
        <v>1</v>
      </c>
      <c r="EK62">
        <v>12001</v>
      </c>
      <c r="EL62" t="s">
        <v>101</v>
      </c>
      <c r="EM62" t="s">
        <v>102</v>
      </c>
      <c r="EO62" t="s">
        <v>3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109</v>
      </c>
      <c r="FY62">
        <v>57</v>
      </c>
      <c r="GA62" t="s">
        <v>3</v>
      </c>
      <c r="GD62">
        <v>1</v>
      </c>
      <c r="GF62">
        <v>1535059920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41"/>
        <v>0</v>
      </c>
      <c r="GM62">
        <f t="shared" si="42"/>
        <v>0</v>
      </c>
      <c r="GN62">
        <f t="shared" si="43"/>
        <v>0</v>
      </c>
      <c r="GO62">
        <f t="shared" si="44"/>
        <v>0</v>
      </c>
      <c r="GP62">
        <f t="shared" si="45"/>
        <v>0</v>
      </c>
      <c r="GR62">
        <v>0</v>
      </c>
      <c r="GS62">
        <v>3</v>
      </c>
      <c r="GT62">
        <v>0</v>
      </c>
      <c r="GU62" t="s">
        <v>3</v>
      </c>
      <c r="GV62">
        <f t="shared" si="46"/>
        <v>0</v>
      </c>
      <c r="GW62">
        <v>1</v>
      </c>
      <c r="GX62">
        <f t="shared" si="47"/>
        <v>0</v>
      </c>
      <c r="HA62">
        <v>0</v>
      </c>
      <c r="HB62">
        <v>0</v>
      </c>
      <c r="HC62">
        <f t="shared" si="48"/>
        <v>0</v>
      </c>
      <c r="HE62" t="s">
        <v>3</v>
      </c>
      <c r="HF62" t="s">
        <v>3</v>
      </c>
      <c r="HM62" t="s">
        <v>3</v>
      </c>
      <c r="HN62" t="s">
        <v>103</v>
      </c>
      <c r="HO62" t="s">
        <v>104</v>
      </c>
      <c r="HP62" t="s">
        <v>101</v>
      </c>
      <c r="HQ62" t="s">
        <v>101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87</v>
      </c>
      <c r="E63" t="s">
        <v>184</v>
      </c>
      <c r="F63" t="s">
        <v>185</v>
      </c>
      <c r="G63" t="s">
        <v>186</v>
      </c>
      <c r="H63" t="s">
        <v>35</v>
      </c>
      <c r="I63">
        <f>I60*J63</f>
        <v>0</v>
      </c>
      <c r="J63">
        <v>0</v>
      </c>
      <c r="K63">
        <v>0</v>
      </c>
      <c r="O63">
        <f t="shared" si="28"/>
        <v>0</v>
      </c>
      <c r="P63">
        <f>ROUND(CQ63*I63,2)</f>
        <v>0</v>
      </c>
      <c r="Q63">
        <f>ROUND(CR63*I63,2)</f>
        <v>0</v>
      </c>
      <c r="R63">
        <f>ROUND(CS63*I63,2)</f>
        <v>0</v>
      </c>
      <c r="S63">
        <f>ROUND(CT63*I63,2)</f>
        <v>0</v>
      </c>
      <c r="T63">
        <f t="shared" si="29"/>
        <v>0</v>
      </c>
      <c r="U63">
        <f>ROUND(CV63*I63,7)</f>
        <v>0</v>
      </c>
      <c r="V63">
        <f>ROUND(CW63*I63,7)</f>
        <v>0</v>
      </c>
      <c r="W63">
        <f t="shared" si="30"/>
        <v>0</v>
      </c>
      <c r="X63">
        <f t="shared" si="31"/>
        <v>0</v>
      </c>
      <c r="Y63">
        <f t="shared" si="32"/>
        <v>0</v>
      </c>
      <c r="AA63">
        <v>414085715</v>
      </c>
      <c r="AB63">
        <f t="shared" si="33"/>
        <v>0</v>
      </c>
      <c r="AC63">
        <f>ROUND((ES63),6)</f>
        <v>0</v>
      </c>
      <c r="AD63">
        <f>ROUND((((ET63)-(EU63))+AE63),6)</f>
        <v>0</v>
      </c>
      <c r="AE63">
        <f t="shared" si="52"/>
        <v>0</v>
      </c>
      <c r="AF63">
        <f t="shared" si="52"/>
        <v>0</v>
      </c>
      <c r="AG63">
        <f t="shared" si="34"/>
        <v>0</v>
      </c>
      <c r="AH63">
        <f t="shared" si="53"/>
        <v>0</v>
      </c>
      <c r="AI63">
        <f t="shared" si="53"/>
        <v>0</v>
      </c>
      <c r="AJ63">
        <f t="shared" si="35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109</v>
      </c>
      <c r="AU63">
        <v>57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12001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109</v>
      </c>
      <c r="CA63">
        <v>57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36"/>
        <v>0</v>
      </c>
      <c r="CQ63">
        <f>ROUND(AL63*BC63,2)</f>
        <v>0</v>
      </c>
      <c r="CR63">
        <f>ROUND(AM63*BB63,2)</f>
        <v>0</v>
      </c>
      <c r="CS63">
        <f>ROUND(AN63*BS63,2)</f>
        <v>0</v>
      </c>
      <c r="CT63">
        <f>ROUND(AO63*BA63,2)</f>
        <v>0</v>
      </c>
      <c r="CU63">
        <f t="shared" si="37"/>
        <v>0</v>
      </c>
      <c r="CV63">
        <f t="shared" si="54"/>
        <v>0</v>
      </c>
      <c r="CW63">
        <f t="shared" si="54"/>
        <v>0</v>
      </c>
      <c r="CX63">
        <f t="shared" si="38"/>
        <v>0</v>
      </c>
      <c r="CY63">
        <f t="shared" si="39"/>
        <v>0</v>
      </c>
      <c r="CZ63">
        <f t="shared" si="40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1009</v>
      </c>
      <c r="DV63" t="s">
        <v>35</v>
      </c>
      <c r="DW63" t="s">
        <v>35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342529063</v>
      </c>
      <c r="EF63">
        <v>2</v>
      </c>
      <c r="EG63" t="s">
        <v>62</v>
      </c>
      <c r="EH63">
        <v>12</v>
      </c>
      <c r="EI63" t="s">
        <v>101</v>
      </c>
      <c r="EJ63">
        <v>1</v>
      </c>
      <c r="EK63">
        <v>12001</v>
      </c>
      <c r="EL63" t="s">
        <v>101</v>
      </c>
      <c r="EM63" t="s">
        <v>102</v>
      </c>
      <c r="EO63" t="s">
        <v>3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109</v>
      </c>
      <c r="FY63">
        <v>57</v>
      </c>
      <c r="GA63" t="s">
        <v>3</v>
      </c>
      <c r="GD63">
        <v>1</v>
      </c>
      <c r="GF63">
        <v>-1357725944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41"/>
        <v>0</v>
      </c>
      <c r="GM63">
        <f t="shared" si="42"/>
        <v>0</v>
      </c>
      <c r="GN63">
        <f t="shared" si="43"/>
        <v>0</v>
      </c>
      <c r="GO63">
        <f t="shared" si="44"/>
        <v>0</v>
      </c>
      <c r="GP63">
        <f t="shared" si="45"/>
        <v>0</v>
      </c>
      <c r="GR63">
        <v>0</v>
      </c>
      <c r="GS63">
        <v>3</v>
      </c>
      <c r="GT63">
        <v>0</v>
      </c>
      <c r="GU63" t="s">
        <v>3</v>
      </c>
      <c r="GV63">
        <f t="shared" si="46"/>
        <v>0</v>
      </c>
      <c r="GW63">
        <v>1</v>
      </c>
      <c r="GX63">
        <f t="shared" si="47"/>
        <v>0</v>
      </c>
      <c r="HA63">
        <v>0</v>
      </c>
      <c r="HB63">
        <v>0</v>
      </c>
      <c r="HC63">
        <f t="shared" si="48"/>
        <v>0</v>
      </c>
      <c r="HE63" t="s">
        <v>3</v>
      </c>
      <c r="HF63" t="s">
        <v>3</v>
      </c>
      <c r="HM63" t="s">
        <v>3</v>
      </c>
      <c r="HN63" t="s">
        <v>103</v>
      </c>
      <c r="HO63" t="s">
        <v>104</v>
      </c>
      <c r="HP63" t="s">
        <v>101</v>
      </c>
      <c r="HQ63" t="s">
        <v>101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ROW(SmtRes!A99)</f>
        <v>99</v>
      </c>
      <c r="D64">
        <f>ROW(EtalonRes!A96)</f>
        <v>96</v>
      </c>
      <c r="E64" t="s">
        <v>187</v>
      </c>
      <c r="F64" t="s">
        <v>188</v>
      </c>
      <c r="G64" t="s">
        <v>189</v>
      </c>
      <c r="H64" t="s">
        <v>25</v>
      </c>
      <c r="I64">
        <f>ROUND(1078/100,7)</f>
        <v>10.78</v>
      </c>
      <c r="J64">
        <v>0</v>
      </c>
      <c r="K64">
        <f>ROUND(1078/100,7)</f>
        <v>10.78</v>
      </c>
      <c r="O64">
        <f t="shared" si="28"/>
        <v>35977.550000000003</v>
      </c>
      <c r="P64">
        <f>SUMIF(SmtRes!AQ90:'SmtRes'!AQ99,"=1",SmtRes!DF90:'SmtRes'!DF99)</f>
        <v>5288.52</v>
      </c>
      <c r="Q64">
        <f>SUMIF(SmtRes!AQ90:'SmtRes'!AQ99,"=1",SmtRes!DG90:'SmtRes'!DG99)</f>
        <v>4619.62</v>
      </c>
      <c r="R64">
        <f>SUMIF(SmtRes!AQ90:'SmtRes'!AQ99,"=1",SmtRes!DH90:'SmtRes'!DH99)</f>
        <v>795.67000000000007</v>
      </c>
      <c r="S64">
        <f>SUMIF(SmtRes!AQ90:'SmtRes'!AQ99,"=1",SmtRes!DI90:'SmtRes'!DI99)</f>
        <v>25273.74</v>
      </c>
      <c r="T64">
        <f t="shared" si="29"/>
        <v>0</v>
      </c>
      <c r="U64">
        <f>SUMIF(SmtRes!AQ90:'SmtRes'!AQ99,"=1",SmtRes!CV90:'SmtRes'!CV99)</f>
        <v>47.000799999999998</v>
      </c>
      <c r="V64">
        <f>SUMIF(SmtRes!AQ90:'SmtRes'!AQ99,"=1",SmtRes!CW90:'SmtRes'!CW99)</f>
        <v>1.2936000000000001</v>
      </c>
      <c r="W64">
        <f t="shared" si="30"/>
        <v>0</v>
      </c>
      <c r="X64">
        <f t="shared" si="31"/>
        <v>28415.66</v>
      </c>
      <c r="Y64">
        <f t="shared" si="32"/>
        <v>14859.56</v>
      </c>
      <c r="AA64">
        <v>414085715</v>
      </c>
      <c r="AB64">
        <f t="shared" si="33"/>
        <v>3050.3977</v>
      </c>
      <c r="AC64">
        <f>ROUND((SUM(SmtRes!BQ90:'SmtRes'!BQ99)),6)</f>
        <v>373.08249999999998</v>
      </c>
      <c r="AD64">
        <f>ROUND((((SUM(SmtRes!BR90:'SmtRes'!BR99))-(SUM(SmtRes!BS90:'SmtRes'!BS99)))+AE64),6)</f>
        <v>332.81240000000003</v>
      </c>
      <c r="AE64">
        <f>ROUND((SUM(SmtRes!BS90:'SmtRes'!BS99)),6)</f>
        <v>73.810299999999998</v>
      </c>
      <c r="AF64">
        <f>ROUND((SUM(SmtRes!BT90:'SmtRes'!BT99)),6)</f>
        <v>2344.5028000000002</v>
      </c>
      <c r="AG64">
        <f t="shared" si="34"/>
        <v>0</v>
      </c>
      <c r="AH64">
        <f>(SUM(SmtRes!BU90:'SmtRes'!BU99))</f>
        <v>4.3600000000000003</v>
      </c>
      <c r="AI64">
        <f>(SUM(SmtRes!BV90:'SmtRes'!BV99))</f>
        <v>0.12</v>
      </c>
      <c r="AJ64">
        <f t="shared" si="35"/>
        <v>0</v>
      </c>
      <c r="AK64">
        <v>3124.2080000000005</v>
      </c>
      <c r="AL64">
        <v>373.08249999999998</v>
      </c>
      <c r="AM64">
        <v>332.81239999999997</v>
      </c>
      <c r="AN64">
        <v>73.810299999999998</v>
      </c>
      <c r="AO64">
        <v>2344.5028000000002</v>
      </c>
      <c r="AP64">
        <v>0</v>
      </c>
      <c r="AQ64">
        <v>4.3600000000000003</v>
      </c>
      <c r="AR64">
        <v>0.12</v>
      </c>
      <c r="AS64">
        <v>0</v>
      </c>
      <c r="AT64">
        <v>109</v>
      </c>
      <c r="AU64">
        <v>57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190</v>
      </c>
      <c r="BM64">
        <v>12001</v>
      </c>
      <c r="BN64">
        <v>0</v>
      </c>
      <c r="BO64" t="s">
        <v>3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109</v>
      </c>
      <c r="CA64">
        <v>57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36"/>
        <v>35977.550000000003</v>
      </c>
      <c r="CQ64">
        <f>SUMIF(SmtRes!AQ90:'SmtRes'!AQ99,"=1",SmtRes!AA90:'SmtRes'!AA99)</f>
        <v>160.19</v>
      </c>
      <c r="CR64">
        <f>SUMIF(SmtRes!AQ90:'SmtRes'!AQ99,"=1",SmtRes!AB90:'SmtRes'!AB99)</f>
        <v>1633.2099999999998</v>
      </c>
      <c r="CS64">
        <f>SUMIF(SmtRes!AQ90:'SmtRes'!AQ99,"=1",SmtRes!AC90:'SmtRes'!AC99)</f>
        <v>1401.23</v>
      </c>
      <c r="CT64">
        <f>SUMIF(SmtRes!AQ90:'SmtRes'!AQ99,"=1",SmtRes!AD90:'SmtRes'!AD99)</f>
        <v>537.73</v>
      </c>
      <c r="CU64">
        <f t="shared" si="37"/>
        <v>0</v>
      </c>
      <c r="CV64">
        <f>SUMIF(SmtRes!AQ90:'SmtRes'!AQ99,"=1",SmtRes!BU90:'SmtRes'!BU99)</f>
        <v>4.3600000000000003</v>
      </c>
      <c r="CW64">
        <f>SUMIF(SmtRes!AQ90:'SmtRes'!AQ99,"=1",SmtRes!BV90:'SmtRes'!BV99)</f>
        <v>0.12</v>
      </c>
      <c r="CX64">
        <f t="shared" si="38"/>
        <v>0</v>
      </c>
      <c r="CY64">
        <f t="shared" si="39"/>
        <v>28415.656900000005</v>
      </c>
      <c r="CZ64">
        <f t="shared" si="40"/>
        <v>14859.563700000001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1005</v>
      </c>
      <c r="DV64" t="s">
        <v>25</v>
      </c>
      <c r="DW64" t="s">
        <v>25</v>
      </c>
      <c r="DX64">
        <v>100</v>
      </c>
      <c r="DZ64" t="s">
        <v>3</v>
      </c>
      <c r="EA64" t="s">
        <v>3</v>
      </c>
      <c r="EB64" t="s">
        <v>3</v>
      </c>
      <c r="EC64" t="s">
        <v>3</v>
      </c>
      <c r="EE64">
        <v>342529063</v>
      </c>
      <c r="EF64">
        <v>2</v>
      </c>
      <c r="EG64" t="s">
        <v>62</v>
      </c>
      <c r="EH64">
        <v>12</v>
      </c>
      <c r="EI64" t="s">
        <v>101</v>
      </c>
      <c r="EJ64">
        <v>1</v>
      </c>
      <c r="EK64">
        <v>12001</v>
      </c>
      <c r="EL64" t="s">
        <v>101</v>
      </c>
      <c r="EM64" t="s">
        <v>102</v>
      </c>
      <c r="EO64" t="s">
        <v>3</v>
      </c>
      <c r="EQ64">
        <v>1572864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4.3600000000000003</v>
      </c>
      <c r="EX64">
        <v>0.12</v>
      </c>
      <c r="EY64">
        <v>0</v>
      </c>
      <c r="FQ64">
        <v>0</v>
      </c>
      <c r="FR64">
        <v>0</v>
      </c>
      <c r="FS64">
        <v>0</v>
      </c>
      <c r="FX64">
        <v>109</v>
      </c>
      <c r="FY64">
        <v>57</v>
      </c>
      <c r="GA64" t="s">
        <v>3</v>
      </c>
      <c r="GD64">
        <v>1</v>
      </c>
      <c r="GF64">
        <v>1429258380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41"/>
        <v>0</v>
      </c>
      <c r="GM64">
        <f t="shared" si="42"/>
        <v>79252.77</v>
      </c>
      <c r="GN64">
        <f t="shared" si="43"/>
        <v>79252.77</v>
      </c>
      <c r="GO64">
        <f t="shared" si="44"/>
        <v>0</v>
      </c>
      <c r="GP64">
        <f t="shared" si="45"/>
        <v>0</v>
      </c>
      <c r="GR64">
        <v>0</v>
      </c>
      <c r="GS64">
        <v>3</v>
      </c>
      <c r="GT64">
        <v>0</v>
      </c>
      <c r="GU64" t="s">
        <v>3</v>
      </c>
      <c r="GV64">
        <f t="shared" si="46"/>
        <v>0</v>
      </c>
      <c r="GW64">
        <v>1</v>
      </c>
      <c r="GX64">
        <f t="shared" si="47"/>
        <v>0</v>
      </c>
      <c r="HA64">
        <v>0</v>
      </c>
      <c r="HB64">
        <v>0</v>
      </c>
      <c r="HC64">
        <f t="shared" si="48"/>
        <v>0</v>
      </c>
      <c r="HE64" t="s">
        <v>3</v>
      </c>
      <c r="HF64" t="s">
        <v>3</v>
      </c>
      <c r="HM64" t="s">
        <v>3</v>
      </c>
      <c r="HN64" t="s">
        <v>103</v>
      </c>
      <c r="HO64" t="s">
        <v>104</v>
      </c>
      <c r="HP64" t="s">
        <v>101</v>
      </c>
      <c r="HQ64" t="s">
        <v>101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99</v>
      </c>
      <c r="E65" t="s">
        <v>191</v>
      </c>
      <c r="F65" t="s">
        <v>178</v>
      </c>
      <c r="G65" t="s">
        <v>192</v>
      </c>
      <c r="H65" t="s">
        <v>35</v>
      </c>
      <c r="I65">
        <f>I64*J65</f>
        <v>862.4</v>
      </c>
      <c r="J65">
        <v>80</v>
      </c>
      <c r="K65">
        <v>80</v>
      </c>
      <c r="O65">
        <f t="shared" si="28"/>
        <v>549780</v>
      </c>
      <c r="P65">
        <f>ROUND(CQ65*I65,2)</f>
        <v>549780</v>
      </c>
      <c r="Q65">
        <f>ROUND(CR65*I65,2)</f>
        <v>0</v>
      </c>
      <c r="R65">
        <f>ROUND(CS65*I65,2)</f>
        <v>0</v>
      </c>
      <c r="S65">
        <f>ROUND(CT65*I65,2)</f>
        <v>0</v>
      </c>
      <c r="T65">
        <f t="shared" si="29"/>
        <v>0</v>
      </c>
      <c r="U65">
        <f>ROUND(CV65*I65,7)</f>
        <v>0</v>
      </c>
      <c r="V65">
        <f>ROUND(CW65*I65,7)</f>
        <v>0</v>
      </c>
      <c r="W65">
        <f t="shared" si="30"/>
        <v>0</v>
      </c>
      <c r="X65">
        <f t="shared" si="31"/>
        <v>0</v>
      </c>
      <c r="Y65">
        <f t="shared" si="32"/>
        <v>0</v>
      </c>
      <c r="AA65">
        <v>414085715</v>
      </c>
      <c r="AB65">
        <f t="shared" si="33"/>
        <v>637.5</v>
      </c>
      <c r="AC65">
        <f>ROUND(((ES65*ROUND(1.02,7))),6)</f>
        <v>637.5</v>
      </c>
      <c r="AD65">
        <f>ROUND((((ET65)-(EU65))+AE65),6)</f>
        <v>0</v>
      </c>
      <c r="AE65">
        <f>ROUND((EU65),6)</f>
        <v>0</v>
      </c>
      <c r="AF65">
        <f>ROUND((EV65),6)</f>
        <v>0</v>
      </c>
      <c r="AG65">
        <f t="shared" si="34"/>
        <v>0</v>
      </c>
      <c r="AH65">
        <f>(EW65)</f>
        <v>0</v>
      </c>
      <c r="AI65">
        <f>(EX65)</f>
        <v>0</v>
      </c>
      <c r="AJ65">
        <f t="shared" si="35"/>
        <v>0</v>
      </c>
      <c r="AK65">
        <v>625</v>
      </c>
      <c r="AL65">
        <v>625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109</v>
      </c>
      <c r="AU65">
        <v>57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12001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109</v>
      </c>
      <c r="CA65">
        <v>57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36"/>
        <v>549780</v>
      </c>
      <c r="CQ65">
        <f>(ROUND(AL65,2)*ROUND(1.02,7))</f>
        <v>637.5</v>
      </c>
      <c r="CR65">
        <f>ROUND(AM65,2)</f>
        <v>0</v>
      </c>
      <c r="CS65">
        <f>ROUND(AN65*BS65,2)</f>
        <v>0</v>
      </c>
      <c r="CT65">
        <f>ROUND(AO65*BA65,2)</f>
        <v>0</v>
      </c>
      <c r="CU65">
        <f t="shared" si="37"/>
        <v>0</v>
      </c>
      <c r="CV65">
        <f>AH65</f>
        <v>0</v>
      </c>
      <c r="CW65">
        <f>AI65</f>
        <v>0</v>
      </c>
      <c r="CX65">
        <f t="shared" si="38"/>
        <v>0</v>
      </c>
      <c r="CY65">
        <f t="shared" si="39"/>
        <v>0</v>
      </c>
      <c r="CZ65">
        <f t="shared" si="40"/>
        <v>0</v>
      </c>
      <c r="DC65" t="s">
        <v>3</v>
      </c>
      <c r="DD65" t="s">
        <v>180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35</v>
      </c>
      <c r="DW65" t="s">
        <v>35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342529063</v>
      </c>
      <c r="EF65">
        <v>2</v>
      </c>
      <c r="EG65" t="s">
        <v>62</v>
      </c>
      <c r="EH65">
        <v>12</v>
      </c>
      <c r="EI65" t="s">
        <v>101</v>
      </c>
      <c r="EJ65">
        <v>1</v>
      </c>
      <c r="EK65">
        <v>12001</v>
      </c>
      <c r="EL65" t="s">
        <v>101</v>
      </c>
      <c r="EM65" t="s">
        <v>102</v>
      </c>
      <c r="EO65" t="s">
        <v>3</v>
      </c>
      <c r="EQ65">
        <v>1048576</v>
      </c>
      <c r="ER65">
        <v>625</v>
      </c>
      <c r="ES65">
        <v>625</v>
      </c>
      <c r="ET65">
        <v>0</v>
      </c>
      <c r="EU65">
        <v>0</v>
      </c>
      <c r="EV65">
        <v>0</v>
      </c>
      <c r="EW65">
        <v>0</v>
      </c>
      <c r="EX65">
        <v>0</v>
      </c>
      <c r="EZ65">
        <v>5</v>
      </c>
      <c r="FC65">
        <v>0</v>
      </c>
      <c r="FD65">
        <v>18</v>
      </c>
      <c r="FF65">
        <v>625</v>
      </c>
      <c r="FQ65">
        <v>0</v>
      </c>
      <c r="FR65">
        <v>0</v>
      </c>
      <c r="FS65">
        <v>0</v>
      </c>
      <c r="FX65">
        <v>109</v>
      </c>
      <c r="FY65">
        <v>57</v>
      </c>
      <c r="GA65" t="s">
        <v>3</v>
      </c>
      <c r="GD65">
        <v>1</v>
      </c>
      <c r="GF65">
        <v>-1248497272</v>
      </c>
      <c r="GG65">
        <v>2</v>
      </c>
      <c r="GH65">
        <v>3</v>
      </c>
      <c r="GI65">
        <v>-2</v>
      </c>
      <c r="GJ65">
        <v>0</v>
      </c>
      <c r="GK65">
        <v>0</v>
      </c>
      <c r="GL65">
        <f t="shared" si="41"/>
        <v>0</v>
      </c>
      <c r="GM65">
        <f t="shared" si="42"/>
        <v>549780</v>
      </c>
      <c r="GN65">
        <f t="shared" si="43"/>
        <v>549780</v>
      </c>
      <c r="GO65">
        <f t="shared" si="44"/>
        <v>0</v>
      </c>
      <c r="GP65">
        <f t="shared" si="45"/>
        <v>0</v>
      </c>
      <c r="GR65">
        <v>1</v>
      </c>
      <c r="GS65">
        <v>1</v>
      </c>
      <c r="GT65">
        <v>0</v>
      </c>
      <c r="GU65" t="s">
        <v>3</v>
      </c>
      <c r="GV65">
        <f t="shared" si="46"/>
        <v>0</v>
      </c>
      <c r="GW65">
        <v>1</v>
      </c>
      <c r="GX65">
        <f t="shared" si="47"/>
        <v>0</v>
      </c>
      <c r="HA65">
        <v>0</v>
      </c>
      <c r="HB65">
        <v>0</v>
      </c>
      <c r="HC65">
        <f t="shared" si="48"/>
        <v>0</v>
      </c>
      <c r="HE65" t="s">
        <v>3</v>
      </c>
      <c r="HF65" t="s">
        <v>3</v>
      </c>
      <c r="HG65">
        <f>ROUND((ROUND(AL65,2)*ROUND(1.02,7))*I65,2)</f>
        <v>549780</v>
      </c>
      <c r="HM65" t="s">
        <v>3</v>
      </c>
      <c r="HN65" t="s">
        <v>103</v>
      </c>
      <c r="HO65" t="s">
        <v>104</v>
      </c>
      <c r="HP65" t="s">
        <v>101</v>
      </c>
      <c r="HQ65" t="s">
        <v>101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97</v>
      </c>
      <c r="E66" t="s">
        <v>193</v>
      </c>
      <c r="F66" t="s">
        <v>182</v>
      </c>
      <c r="G66" t="s">
        <v>183</v>
      </c>
      <c r="H66" t="s">
        <v>35</v>
      </c>
      <c r="I66">
        <f>I64*J66</f>
        <v>0</v>
      </c>
      <c r="J66">
        <v>0</v>
      </c>
      <c r="K66">
        <v>0</v>
      </c>
      <c r="O66">
        <f t="shared" si="28"/>
        <v>0</v>
      </c>
      <c r="P66">
        <f>ROUND(CQ66*I66,2)</f>
        <v>0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 t="shared" si="29"/>
        <v>0</v>
      </c>
      <c r="U66">
        <f>ROUND(CV66*I66,7)</f>
        <v>0</v>
      </c>
      <c r="V66">
        <f>ROUND(CW66*I66,7)</f>
        <v>0</v>
      </c>
      <c r="W66">
        <f t="shared" si="30"/>
        <v>0</v>
      </c>
      <c r="X66">
        <f t="shared" si="31"/>
        <v>0</v>
      </c>
      <c r="Y66">
        <f t="shared" si="32"/>
        <v>0</v>
      </c>
      <c r="AA66">
        <v>414085715</v>
      </c>
      <c r="AB66">
        <f t="shared" si="33"/>
        <v>0</v>
      </c>
      <c r="AC66">
        <f>ROUND((ES66),6)</f>
        <v>0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 t="shared" si="34"/>
        <v>0</v>
      </c>
      <c r="AH66">
        <f>(EW66)</f>
        <v>0</v>
      </c>
      <c r="AI66">
        <f>(EX66)</f>
        <v>0</v>
      </c>
      <c r="AJ66">
        <f t="shared" si="35"/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109</v>
      </c>
      <c r="AU66">
        <v>57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3</v>
      </c>
      <c r="BM66">
        <v>12001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109</v>
      </c>
      <c r="CA66">
        <v>57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36"/>
        <v>0</v>
      </c>
      <c r="CQ66">
        <f>ROUND(AL66*BC66,2)</f>
        <v>0</v>
      </c>
      <c r="CR66">
        <f>ROUND(AM66*BB66,2)</f>
        <v>0</v>
      </c>
      <c r="CS66">
        <f>ROUND(AN66*BS66,2)</f>
        <v>0</v>
      </c>
      <c r="CT66">
        <f>ROUND(AO66*BA66,2)</f>
        <v>0</v>
      </c>
      <c r="CU66">
        <f t="shared" si="37"/>
        <v>0</v>
      </c>
      <c r="CV66">
        <f>AH66</f>
        <v>0</v>
      </c>
      <c r="CW66">
        <f>AI66</f>
        <v>0</v>
      </c>
      <c r="CX66">
        <f t="shared" si="38"/>
        <v>0</v>
      </c>
      <c r="CY66">
        <f t="shared" si="39"/>
        <v>0</v>
      </c>
      <c r="CZ66">
        <f t="shared" si="40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1009</v>
      </c>
      <c r="DV66" t="s">
        <v>35</v>
      </c>
      <c r="DW66" t="s">
        <v>35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342529063</v>
      </c>
      <c r="EF66">
        <v>2</v>
      </c>
      <c r="EG66" t="s">
        <v>62</v>
      </c>
      <c r="EH66">
        <v>12</v>
      </c>
      <c r="EI66" t="s">
        <v>101</v>
      </c>
      <c r="EJ66">
        <v>1</v>
      </c>
      <c r="EK66">
        <v>12001</v>
      </c>
      <c r="EL66" t="s">
        <v>101</v>
      </c>
      <c r="EM66" t="s">
        <v>102</v>
      </c>
      <c r="EO66" t="s">
        <v>3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109</v>
      </c>
      <c r="FY66">
        <v>57</v>
      </c>
      <c r="GA66" t="s">
        <v>3</v>
      </c>
      <c r="GD66">
        <v>1</v>
      </c>
      <c r="GF66">
        <v>1535059920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41"/>
        <v>0</v>
      </c>
      <c r="GM66">
        <f t="shared" si="42"/>
        <v>0</v>
      </c>
      <c r="GN66">
        <f t="shared" si="43"/>
        <v>0</v>
      </c>
      <c r="GO66">
        <f t="shared" si="44"/>
        <v>0</v>
      </c>
      <c r="GP66">
        <f t="shared" si="45"/>
        <v>0</v>
      </c>
      <c r="GR66">
        <v>0</v>
      </c>
      <c r="GS66">
        <v>3</v>
      </c>
      <c r="GT66">
        <v>0</v>
      </c>
      <c r="GU66" t="s">
        <v>3</v>
      </c>
      <c r="GV66">
        <f t="shared" si="46"/>
        <v>0</v>
      </c>
      <c r="GW66">
        <v>1</v>
      </c>
      <c r="GX66">
        <f t="shared" si="47"/>
        <v>0</v>
      </c>
      <c r="HA66">
        <v>0</v>
      </c>
      <c r="HB66">
        <v>0</v>
      </c>
      <c r="HC66">
        <f t="shared" si="48"/>
        <v>0</v>
      </c>
      <c r="HE66" t="s">
        <v>3</v>
      </c>
      <c r="HF66" t="s">
        <v>3</v>
      </c>
      <c r="HM66" t="s">
        <v>3</v>
      </c>
      <c r="HN66" t="s">
        <v>103</v>
      </c>
      <c r="HO66" t="s">
        <v>104</v>
      </c>
      <c r="HP66" t="s">
        <v>101</v>
      </c>
      <c r="HQ66" t="s">
        <v>101</v>
      </c>
      <c r="HS66">
        <v>0</v>
      </c>
      <c r="IK66">
        <v>0</v>
      </c>
    </row>
    <row r="67" spans="1:245" x14ac:dyDescent="0.2">
      <c r="A67">
        <v>17</v>
      </c>
      <c r="B67">
        <v>1</v>
      </c>
      <c r="E67" t="s">
        <v>194</v>
      </c>
      <c r="F67" t="s">
        <v>195</v>
      </c>
      <c r="G67" t="s">
        <v>196</v>
      </c>
      <c r="H67" t="s">
        <v>197</v>
      </c>
      <c r="I67">
        <v>1.81</v>
      </c>
      <c r="J67">
        <v>0</v>
      </c>
      <c r="K67">
        <v>1.81</v>
      </c>
      <c r="O67">
        <f>0</f>
        <v>0</v>
      </c>
      <c r="P67">
        <f>0</f>
        <v>0</v>
      </c>
      <c r="Q67">
        <f>0</f>
        <v>0</v>
      </c>
      <c r="R67">
        <f>0</f>
        <v>0</v>
      </c>
      <c r="S67">
        <f>0</f>
        <v>0</v>
      </c>
      <c r="T67">
        <f>0</f>
        <v>0</v>
      </c>
      <c r="U67">
        <f>0</f>
        <v>0</v>
      </c>
      <c r="V67">
        <f>0</f>
        <v>0</v>
      </c>
      <c r="W67">
        <f>0</f>
        <v>0</v>
      </c>
      <c r="X67">
        <f>0</f>
        <v>0</v>
      </c>
      <c r="Y67">
        <f>0</f>
        <v>0</v>
      </c>
      <c r="AA67">
        <v>414085715</v>
      </c>
      <c r="AB67">
        <f>ROUND((AK67),6)</f>
        <v>1278.44</v>
      </c>
      <c r="AC67">
        <f>0</f>
        <v>0</v>
      </c>
      <c r="AD67">
        <f>0</f>
        <v>0</v>
      </c>
      <c r="AE67">
        <f>0</f>
        <v>0</v>
      </c>
      <c r="AF67">
        <f>0</f>
        <v>0</v>
      </c>
      <c r="AG67">
        <f>0</f>
        <v>0</v>
      </c>
      <c r="AH67">
        <f>0</f>
        <v>0</v>
      </c>
      <c r="AI67">
        <f>0</f>
        <v>0</v>
      </c>
      <c r="AJ67">
        <f>0</f>
        <v>0</v>
      </c>
      <c r="AK67">
        <v>1278.44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195</v>
      </c>
      <c r="BM67">
        <v>700007</v>
      </c>
      <c r="BN67">
        <v>0</v>
      </c>
      <c r="BO67" t="s">
        <v>3</v>
      </c>
      <c r="BP67">
        <v>0</v>
      </c>
      <c r="BQ67">
        <v>19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94</v>
      </c>
      <c r="CA67">
        <v>42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AB67*AZ67</f>
        <v>1278.44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197</v>
      </c>
      <c r="DW67" t="s">
        <v>197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342529500</v>
      </c>
      <c r="EF67">
        <v>19</v>
      </c>
      <c r="EG67" t="s">
        <v>198</v>
      </c>
      <c r="EH67">
        <v>106</v>
      </c>
      <c r="EI67" t="s">
        <v>198</v>
      </c>
      <c r="EJ67">
        <v>1</v>
      </c>
      <c r="EK67">
        <v>700007</v>
      </c>
      <c r="EL67" t="s">
        <v>198</v>
      </c>
      <c r="EM67" t="s">
        <v>199</v>
      </c>
      <c r="EO67" t="s">
        <v>3</v>
      </c>
      <c r="EQ67">
        <v>786432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1587468968</v>
      </c>
      <c r="GG67">
        <v>2</v>
      </c>
      <c r="GH67">
        <v>1</v>
      </c>
      <c r="GI67">
        <v>-2</v>
      </c>
      <c r="GJ67">
        <v>2</v>
      </c>
      <c r="GK67">
        <v>0</v>
      </c>
      <c r="GL67">
        <f t="shared" si="41"/>
        <v>0</v>
      </c>
      <c r="GM67">
        <f>ROUND(CP67*I67,2)</f>
        <v>2313.98</v>
      </c>
      <c r="GN67">
        <f t="shared" si="43"/>
        <v>2313.98</v>
      </c>
      <c r="GO67">
        <f t="shared" si="44"/>
        <v>0</v>
      </c>
      <c r="GP67">
        <f t="shared" si="45"/>
        <v>0</v>
      </c>
      <c r="GR67">
        <v>0</v>
      </c>
      <c r="GS67">
        <v>3</v>
      </c>
      <c r="GT67">
        <v>0</v>
      </c>
      <c r="GU67" t="s">
        <v>3</v>
      </c>
      <c r="GV67">
        <f>0</f>
        <v>0</v>
      </c>
      <c r="GW67">
        <v>1</v>
      </c>
      <c r="GX67">
        <f>0</f>
        <v>0</v>
      </c>
      <c r="HA67">
        <v>0</v>
      </c>
      <c r="HB67">
        <v>0</v>
      </c>
      <c r="HC67">
        <v>0</v>
      </c>
      <c r="HD67">
        <f>GM67</f>
        <v>2313.98</v>
      </c>
      <c r="HE67" t="s">
        <v>3</v>
      </c>
      <c r="HF67" t="s">
        <v>3</v>
      </c>
      <c r="HM67" t="s">
        <v>3</v>
      </c>
      <c r="HN67" t="s">
        <v>200</v>
      </c>
      <c r="HO67" t="s">
        <v>201</v>
      </c>
      <c r="HP67" t="s">
        <v>198</v>
      </c>
      <c r="HQ67" t="s">
        <v>198</v>
      </c>
      <c r="HS67">
        <v>0</v>
      </c>
      <c r="IK67">
        <v>0</v>
      </c>
    </row>
    <row r="68" spans="1:245" x14ac:dyDescent="0.2">
      <c r="A68">
        <v>17</v>
      </c>
      <c r="B68">
        <v>1</v>
      </c>
      <c r="E68" t="s">
        <v>202</v>
      </c>
      <c r="F68" t="s">
        <v>203</v>
      </c>
      <c r="G68" t="s">
        <v>204</v>
      </c>
      <c r="H68" t="s">
        <v>205</v>
      </c>
      <c r="I68">
        <v>1</v>
      </c>
      <c r="J68">
        <v>0</v>
      </c>
      <c r="K68">
        <v>1</v>
      </c>
      <c r="O68">
        <f>ROUND(CP68,2)</f>
        <v>8116.21</v>
      </c>
      <c r="P68">
        <f>ROUND(CQ68*I68,2)</f>
        <v>8116.21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ROUND(CV68*I68,7)</f>
        <v>0</v>
      </c>
      <c r="V68">
        <f>ROUND(CW68*I68,7)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414085715</v>
      </c>
      <c r="AB68">
        <f>ROUND((AC68+AD68+AF68),6)</f>
        <v>8116.21</v>
      </c>
      <c r="AC68">
        <f>ROUND((ES68),6)</f>
        <v>8116.21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8116.21</v>
      </c>
      <c r="AL68">
        <v>8116.21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1100</v>
      </c>
      <c r="BN68">
        <v>0</v>
      </c>
      <c r="BO68" t="s">
        <v>3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(P68+Q68+S68+R68)</f>
        <v>8116.21</v>
      </c>
      <c r="CQ68">
        <f>ROUND(AL68,2)</f>
        <v>8116.21</v>
      </c>
      <c r="CR68">
        <f>ROUND(AM68,2)</f>
        <v>0</v>
      </c>
      <c r="CS68">
        <f>ROUND(AN68*BS68,2)</f>
        <v>0</v>
      </c>
      <c r="CT68">
        <f>ROUND(AO68*BA68,2)</f>
        <v>0</v>
      </c>
      <c r="CU68">
        <f>AG68</f>
        <v>0</v>
      </c>
      <c r="CV68">
        <f>AH68</f>
        <v>0</v>
      </c>
      <c r="CW68">
        <f>AI68</f>
        <v>0</v>
      </c>
      <c r="CX68">
        <f>AJ68</f>
        <v>0</v>
      </c>
      <c r="CY68">
        <f>(((S68+R68)*AT68)/100)</f>
        <v>0</v>
      </c>
      <c r="CZ68">
        <f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205</v>
      </c>
      <c r="DW68" t="s">
        <v>205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342529240</v>
      </c>
      <c r="EF68">
        <v>8</v>
      </c>
      <c r="EG68" t="s">
        <v>206</v>
      </c>
      <c r="EH68">
        <v>0</v>
      </c>
      <c r="EI68" t="s">
        <v>3</v>
      </c>
      <c r="EJ68">
        <v>1</v>
      </c>
      <c r="EK68">
        <v>1100</v>
      </c>
      <c r="EL68" t="s">
        <v>207</v>
      </c>
      <c r="EM68" t="s">
        <v>208</v>
      </c>
      <c r="EO68" t="s">
        <v>3</v>
      </c>
      <c r="EQ68">
        <v>1572864</v>
      </c>
      <c r="ER68">
        <v>8116.21</v>
      </c>
      <c r="ES68">
        <v>8116.21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5</v>
      </c>
      <c r="FC68">
        <v>0</v>
      </c>
      <c r="FD68">
        <v>18</v>
      </c>
      <c r="FF68">
        <v>8116.21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-21184846</v>
      </c>
      <c r="GG68">
        <v>2</v>
      </c>
      <c r="GH68">
        <v>3</v>
      </c>
      <c r="GI68">
        <v>-2</v>
      </c>
      <c r="GJ68">
        <v>0</v>
      </c>
      <c r="GK68">
        <v>0</v>
      </c>
      <c r="GL68">
        <f t="shared" si="41"/>
        <v>0</v>
      </c>
      <c r="GM68">
        <f>ROUND(O68+X68+Y68,2)+GX68</f>
        <v>8116.21</v>
      </c>
      <c r="GN68">
        <f t="shared" si="43"/>
        <v>8116.21</v>
      </c>
      <c r="GO68">
        <f t="shared" si="44"/>
        <v>0</v>
      </c>
      <c r="GP68">
        <f t="shared" si="45"/>
        <v>0</v>
      </c>
      <c r="GR68">
        <v>1</v>
      </c>
      <c r="GS68">
        <v>1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G68">
        <f>ROUND(ROUND(AL68,2)*I68,2)</f>
        <v>8116.21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70" spans="1:245" x14ac:dyDescent="0.2">
      <c r="A70" s="2">
        <v>51</v>
      </c>
      <c r="B70" s="2">
        <f>B28</f>
        <v>1</v>
      </c>
      <c r="C70" s="2">
        <f>A28</f>
        <v>5</v>
      </c>
      <c r="D70" s="2">
        <f>ROW(A28)</f>
        <v>28</v>
      </c>
      <c r="E70" s="2"/>
      <c r="F70" s="2" t="str">
        <f>IF(F28&lt;&gt;"",F28,"")</f>
        <v>Новый подраздел</v>
      </c>
      <c r="G70" s="2" t="str">
        <f>IF(G28&lt;&gt;"",G28,"")</f>
        <v>Кровля административно-производственного здания профилактория 1 автоколонны УАТиСМ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55">ROUND(AB70,2)</f>
        <v>1545804.29</v>
      </c>
      <c r="P70" s="2">
        <f t="shared" si="55"/>
        <v>1308741.44</v>
      </c>
      <c r="Q70" s="2">
        <f t="shared" si="55"/>
        <v>18504.86</v>
      </c>
      <c r="R70" s="2">
        <f t="shared" si="55"/>
        <v>3082.46</v>
      </c>
      <c r="S70" s="2">
        <f t="shared" si="55"/>
        <v>215475.53</v>
      </c>
      <c r="T70" s="2">
        <f t="shared" si="55"/>
        <v>0</v>
      </c>
      <c r="U70" s="2">
        <f>AH70</f>
        <v>400.03083000000004</v>
      </c>
      <c r="V70" s="2">
        <f>AI70</f>
        <v>4.9018999999999995</v>
      </c>
      <c r="W70" s="2">
        <f>ROUND(AJ70,2)</f>
        <v>0</v>
      </c>
      <c r="X70" s="2">
        <f>ROUND(AK70,2)</f>
        <v>218825.92</v>
      </c>
      <c r="Y70" s="2">
        <f>ROUND(AL70,2)</f>
        <v>114215.96</v>
      </c>
      <c r="Z70" s="2"/>
      <c r="AA70" s="2"/>
      <c r="AB70" s="2">
        <f>ROUND(SUMIF(AA32:AA68,"=414085715",O32:O68),2)</f>
        <v>1545804.29</v>
      </c>
      <c r="AC70" s="2">
        <f>ROUND(SUMIF(AA32:AA68,"=414085715",P32:P68),2)</f>
        <v>1308741.44</v>
      </c>
      <c r="AD70" s="2">
        <f>ROUND(SUMIF(AA32:AA68,"=414085715",Q32:Q68),2)</f>
        <v>18504.86</v>
      </c>
      <c r="AE70" s="2">
        <f>ROUND(SUMIF(AA32:AA68,"=414085715",R32:R68),2)</f>
        <v>3082.46</v>
      </c>
      <c r="AF70" s="2">
        <f>ROUND(SUMIF(AA32:AA68,"=414085715",S32:S68),2)</f>
        <v>215475.53</v>
      </c>
      <c r="AG70" s="2">
        <f>ROUND(SUMIF(AA32:AA68,"=414085715",T32:T68),2)</f>
        <v>0</v>
      </c>
      <c r="AH70" s="2">
        <f>SUMIF(AA32:AA68,"=414085715",U32:U68)</f>
        <v>400.03083000000004</v>
      </c>
      <c r="AI70" s="2">
        <f>SUMIF(AA32:AA68,"=414085715",V32:V68)</f>
        <v>4.9018999999999995</v>
      </c>
      <c r="AJ70" s="2">
        <f>ROUND(SUMIF(AA32:AA68,"=414085715",W32:W68),2)</f>
        <v>0</v>
      </c>
      <c r="AK70" s="2">
        <f>ROUND(SUMIF(AA32:AA68,"=414085715",X32:X68),2)</f>
        <v>218825.92</v>
      </c>
      <c r="AL70" s="2">
        <f>ROUND(SUMIF(AA32:AA68,"=414085715",Y32:Y68),2)</f>
        <v>114215.96</v>
      </c>
      <c r="AM70" s="2"/>
      <c r="AN70" s="2"/>
      <c r="AO70" s="2">
        <f t="shared" ref="AO70:BD70" si="56">ROUND(BX70,2)</f>
        <v>0</v>
      </c>
      <c r="AP70" s="2">
        <f t="shared" si="56"/>
        <v>0</v>
      </c>
      <c r="AQ70" s="2">
        <f t="shared" si="56"/>
        <v>0</v>
      </c>
      <c r="AR70" s="2">
        <f t="shared" si="56"/>
        <v>1881160.15</v>
      </c>
      <c r="AS70" s="2">
        <f t="shared" si="56"/>
        <v>1881160.15</v>
      </c>
      <c r="AT70" s="2">
        <f t="shared" si="56"/>
        <v>0</v>
      </c>
      <c r="AU70" s="2">
        <f t="shared" si="56"/>
        <v>0</v>
      </c>
      <c r="AV70" s="2">
        <f t="shared" si="56"/>
        <v>1308741.44</v>
      </c>
      <c r="AW70" s="2">
        <f t="shared" si="56"/>
        <v>1308741.44</v>
      </c>
      <c r="AX70" s="2">
        <f t="shared" si="56"/>
        <v>0</v>
      </c>
      <c r="AY70" s="2">
        <f t="shared" si="56"/>
        <v>1308741.44</v>
      </c>
      <c r="AZ70" s="2">
        <f t="shared" si="56"/>
        <v>0</v>
      </c>
      <c r="BA70" s="2">
        <f t="shared" si="56"/>
        <v>0</v>
      </c>
      <c r="BB70" s="2">
        <f t="shared" si="56"/>
        <v>0</v>
      </c>
      <c r="BC70" s="2">
        <f t="shared" si="56"/>
        <v>0</v>
      </c>
      <c r="BD70" s="2">
        <f t="shared" si="56"/>
        <v>2313.98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ROUND(SUMIF(AA32:AA68,"=414085715",FQ32:FQ68),2)</f>
        <v>0</v>
      </c>
      <c r="BY70" s="2">
        <f>ROUND(SUMIF(AA32:AA68,"=414085715",FR32:FR68),2)</f>
        <v>0</v>
      </c>
      <c r="BZ70" s="2">
        <f>ROUND(SUMIF(AA32:AA68,"=414085715",GL32:GL68),2)</f>
        <v>0</v>
      </c>
      <c r="CA70" s="2">
        <f>ROUND(SUMIF(AA32:AA68,"=414085715",GM32:GM68),2)</f>
        <v>1881160.15</v>
      </c>
      <c r="CB70" s="2">
        <f>ROUND(SUMIF(AA32:AA68,"=414085715",GN32:GN68),2)</f>
        <v>1881160.15</v>
      </c>
      <c r="CC70" s="2">
        <f>ROUND(SUMIF(AA32:AA68,"=414085715",GO32:GO68),2)</f>
        <v>0</v>
      </c>
      <c r="CD70" s="2">
        <f>ROUND(SUMIF(AA32:AA68,"=414085715",GP32:GP68),2)</f>
        <v>0</v>
      </c>
      <c r="CE70" s="2">
        <f>AC70-BX70</f>
        <v>1308741.44</v>
      </c>
      <c r="CF70" s="2">
        <f>AC70-BY70</f>
        <v>1308741.44</v>
      </c>
      <c r="CG70" s="2">
        <f>BX70-BZ70</f>
        <v>0</v>
      </c>
      <c r="CH70" s="2">
        <f>AC70-BX70-BY70+BZ70</f>
        <v>1308741.44</v>
      </c>
      <c r="CI70" s="2">
        <f>BY70-BZ70</f>
        <v>0</v>
      </c>
      <c r="CJ70" s="2">
        <f>ROUND(SUMIF(AA32:AA68,"=414085715",GX32:GX68),2)</f>
        <v>0</v>
      </c>
      <c r="CK70" s="2">
        <f>ROUND(SUMIF(AA32:AA68,"=414085715",GY32:GY68),2)</f>
        <v>0</v>
      </c>
      <c r="CL70" s="2">
        <f>ROUND(SUMIF(AA32:AA68,"=414085715",GZ32:GZ68),2)</f>
        <v>0</v>
      </c>
      <c r="CM70" s="2">
        <f>ROUND(SUMIF(AA32:AA68,"=414085715",HD32:HD68),2)</f>
        <v>2313.98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1545804.29</v>
      </c>
      <c r="G72" s="4" t="s">
        <v>209</v>
      </c>
      <c r="H72" s="4" t="s">
        <v>210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1548118.2699999998</v>
      </c>
      <c r="X72" s="4">
        <v>1</v>
      </c>
      <c r="Y72" s="4">
        <v>1548118.2699999998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1308741.44</v>
      </c>
      <c r="G73" s="4" t="s">
        <v>211</v>
      </c>
      <c r="H73" s="4" t="s">
        <v>212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1308741.44</v>
      </c>
      <c r="X73" s="4">
        <v>1</v>
      </c>
      <c r="Y73" s="4">
        <v>1308741.44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213</v>
      </c>
      <c r="H74" s="4" t="s">
        <v>214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1308741.44</v>
      </c>
      <c r="G75" s="4" t="s">
        <v>215</v>
      </c>
      <c r="H75" s="4" t="s">
        <v>216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1308741.44</v>
      </c>
      <c r="X75" s="4">
        <v>1</v>
      </c>
      <c r="Y75" s="4">
        <v>1308741.44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1308741.44</v>
      </c>
      <c r="G76" s="4" t="s">
        <v>217</v>
      </c>
      <c r="H76" s="4" t="s">
        <v>218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1308741.44</v>
      </c>
      <c r="X76" s="4">
        <v>1</v>
      </c>
      <c r="Y76" s="4">
        <v>1308741.44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219</v>
      </c>
      <c r="H77" s="4" t="s">
        <v>220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1308741.44</v>
      </c>
      <c r="G78" s="4" t="s">
        <v>221</v>
      </c>
      <c r="H78" s="4" t="s">
        <v>222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1308741.44</v>
      </c>
      <c r="X78" s="4">
        <v>1</v>
      </c>
      <c r="Y78" s="4">
        <v>1308741.44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223</v>
      </c>
      <c r="H79" s="4" t="s">
        <v>224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225</v>
      </c>
      <c r="H80" s="4" t="s">
        <v>226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227</v>
      </c>
      <c r="H81" s="4" t="s">
        <v>228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18504.86</v>
      </c>
      <c r="G82" s="4" t="s">
        <v>229</v>
      </c>
      <c r="H82" s="4" t="s">
        <v>230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18504.86</v>
      </c>
      <c r="X82" s="4">
        <v>1</v>
      </c>
      <c r="Y82" s="4">
        <v>18504.86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231</v>
      </c>
      <c r="H83" s="4" t="s">
        <v>232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3082.46</v>
      </c>
      <c r="G84" s="4" t="s">
        <v>233</v>
      </c>
      <c r="H84" s="4" t="s">
        <v>234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3082.46</v>
      </c>
      <c r="X84" s="4">
        <v>1</v>
      </c>
      <c r="Y84" s="4">
        <v>3082.46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215475.53</v>
      </c>
      <c r="G85" s="4" t="s">
        <v>235</v>
      </c>
      <c r="H85" s="4" t="s">
        <v>236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215475.52999999997</v>
      </c>
      <c r="X85" s="4">
        <v>1</v>
      </c>
      <c r="Y85" s="4">
        <v>215475.52999999997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237</v>
      </c>
      <c r="H86" s="4" t="s">
        <v>238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1881160.15</v>
      </c>
      <c r="G87" s="4" t="s">
        <v>239</v>
      </c>
      <c r="H87" s="4" t="s">
        <v>240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1881160.15</v>
      </c>
      <c r="X87" s="4">
        <v>1</v>
      </c>
      <c r="Y87" s="4">
        <v>1881160.15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241</v>
      </c>
      <c r="H88" s="4" t="s">
        <v>242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243</v>
      </c>
      <c r="H89" s="4" t="s">
        <v>244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245</v>
      </c>
      <c r="H90" s="4" t="s">
        <v>246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247</v>
      </c>
      <c r="H91" s="4" t="s">
        <v>248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400.03082999999998</v>
      </c>
      <c r="G92" s="4" t="s">
        <v>249</v>
      </c>
      <c r="H92" s="4" t="s">
        <v>250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400.03082999999998</v>
      </c>
      <c r="X92" s="4">
        <v>1</v>
      </c>
      <c r="Y92" s="4">
        <v>400.03082999999998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4.9019000000000004</v>
      </c>
      <c r="G93" s="4" t="s">
        <v>251</v>
      </c>
      <c r="H93" s="4" t="s">
        <v>252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4.9019000000000004</v>
      </c>
      <c r="X93" s="4">
        <v>1</v>
      </c>
      <c r="Y93" s="4">
        <v>4.9019000000000004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253</v>
      </c>
      <c r="H94" s="4" t="s">
        <v>254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2313.98</v>
      </c>
      <c r="G95" s="4" t="s">
        <v>255</v>
      </c>
      <c r="H95" s="4" t="s">
        <v>256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2313.98</v>
      </c>
      <c r="X95" s="4">
        <v>1</v>
      </c>
      <c r="Y95" s="4">
        <v>2313.98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218825.92</v>
      </c>
      <c r="G96" s="4" t="s">
        <v>257</v>
      </c>
      <c r="H96" s="4" t="s">
        <v>258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218825.92</v>
      </c>
      <c r="X96" s="4">
        <v>1</v>
      </c>
      <c r="Y96" s="4">
        <v>218825.92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114215.96</v>
      </c>
      <c r="G97" s="4" t="s">
        <v>259</v>
      </c>
      <c r="H97" s="4" t="s">
        <v>260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114215.96</v>
      </c>
      <c r="X97" s="4">
        <v>1</v>
      </c>
      <c r="Y97" s="4">
        <v>114215.96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1881160.15</v>
      </c>
      <c r="G98" s="4" t="s">
        <v>261</v>
      </c>
      <c r="H98" s="4" t="s">
        <v>262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1881160.15</v>
      </c>
      <c r="X98" s="4">
        <v>1</v>
      </c>
      <c r="Y98" s="4">
        <v>1881160.15</v>
      </c>
      <c r="Z98" s="4"/>
      <c r="AA98" s="4"/>
      <c r="AB98" s="4"/>
    </row>
    <row r="100" spans="1:206" x14ac:dyDescent="0.2">
      <c r="A100" s="2">
        <v>51</v>
      </c>
      <c r="B100" s="2">
        <f>B24</f>
        <v>1</v>
      </c>
      <c r="C100" s="2">
        <f>A24</f>
        <v>4</v>
      </c>
      <c r="D100" s="2">
        <f>ROW(A24)</f>
        <v>24</v>
      </c>
      <c r="E100" s="2"/>
      <c r="F100" s="2" t="str">
        <f>IF(F24&lt;&gt;"",F24,"")</f>
        <v>Новый раздел</v>
      </c>
      <c r="G100" s="2" t="str">
        <f>IF(G24&lt;&gt;"",G24,"")</f>
        <v>1. Кровля административно-производственного здания профилактория 1 автоколонны УАТиСМ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57">ROUND(O70+AB100,2)</f>
        <v>1545804.29</v>
      </c>
      <c r="P100" s="2">
        <f t="shared" si="57"/>
        <v>1308741.44</v>
      </c>
      <c r="Q100" s="2">
        <f t="shared" si="57"/>
        <v>18504.86</v>
      </c>
      <c r="R100" s="2">
        <f t="shared" si="57"/>
        <v>3082.46</v>
      </c>
      <c r="S100" s="2">
        <f t="shared" si="57"/>
        <v>215475.53</v>
      </c>
      <c r="T100" s="2">
        <f t="shared" si="57"/>
        <v>0</v>
      </c>
      <c r="U100" s="2">
        <f>U70+AH100</f>
        <v>400.03083000000004</v>
      </c>
      <c r="V100" s="2">
        <f>V70+AI100</f>
        <v>4.9018999999999995</v>
      </c>
      <c r="W100" s="2">
        <f>ROUND(W70+AJ100,2)</f>
        <v>0</v>
      </c>
      <c r="X100" s="2">
        <f>ROUND(X70+AK100,2)</f>
        <v>218825.92</v>
      </c>
      <c r="Y100" s="2">
        <f>ROUND(Y70+AL100,2)</f>
        <v>114215.96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D100" si="58">ROUND(AO70+BX100,2)</f>
        <v>0</v>
      </c>
      <c r="AP100" s="2">
        <f t="shared" si="58"/>
        <v>0</v>
      </c>
      <c r="AQ100" s="2">
        <f t="shared" si="58"/>
        <v>0</v>
      </c>
      <c r="AR100" s="2">
        <f t="shared" si="58"/>
        <v>1881160.15</v>
      </c>
      <c r="AS100" s="2">
        <f t="shared" si="58"/>
        <v>1881160.15</v>
      </c>
      <c r="AT100" s="2">
        <f t="shared" si="58"/>
        <v>0</v>
      </c>
      <c r="AU100" s="2">
        <f t="shared" si="58"/>
        <v>0</v>
      </c>
      <c r="AV100" s="2">
        <f t="shared" si="58"/>
        <v>1308741.44</v>
      </c>
      <c r="AW100" s="2">
        <f t="shared" si="58"/>
        <v>1308741.44</v>
      </c>
      <c r="AX100" s="2">
        <f t="shared" si="58"/>
        <v>0</v>
      </c>
      <c r="AY100" s="2">
        <f t="shared" si="58"/>
        <v>1308741.44</v>
      </c>
      <c r="AZ100" s="2">
        <f t="shared" si="58"/>
        <v>0</v>
      </c>
      <c r="BA100" s="2">
        <f t="shared" si="58"/>
        <v>0</v>
      </c>
      <c r="BB100" s="2">
        <f t="shared" si="58"/>
        <v>0</v>
      </c>
      <c r="BC100" s="2">
        <f t="shared" si="58"/>
        <v>0</v>
      </c>
      <c r="BD100" s="2">
        <f t="shared" si="58"/>
        <v>2313.98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1545804.29</v>
      </c>
      <c r="G102" s="4" t="s">
        <v>209</v>
      </c>
      <c r="H102" s="4" t="s">
        <v>210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1548118.2699999998</v>
      </c>
      <c r="X102" s="4">
        <v>1</v>
      </c>
      <c r="Y102" s="4">
        <v>1548118.2699999998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1308741.44</v>
      </c>
      <c r="G103" s="4" t="s">
        <v>211</v>
      </c>
      <c r="H103" s="4" t="s">
        <v>212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1308741.44</v>
      </c>
      <c r="X103" s="4">
        <v>1</v>
      </c>
      <c r="Y103" s="4">
        <v>1308741.44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213</v>
      </c>
      <c r="H104" s="4" t="s">
        <v>214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1308741.44</v>
      </c>
      <c r="G105" s="4" t="s">
        <v>215</v>
      </c>
      <c r="H105" s="4" t="s">
        <v>216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1308741.44</v>
      </c>
      <c r="X105" s="4">
        <v>1</v>
      </c>
      <c r="Y105" s="4">
        <v>1308741.44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1308741.44</v>
      </c>
      <c r="G106" s="4" t="s">
        <v>217</v>
      </c>
      <c r="H106" s="4" t="s">
        <v>218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1308741.44</v>
      </c>
      <c r="X106" s="4">
        <v>1</v>
      </c>
      <c r="Y106" s="4">
        <v>1308741.44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219</v>
      </c>
      <c r="H107" s="4" t="s">
        <v>220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1308741.44</v>
      </c>
      <c r="G108" s="4" t="s">
        <v>221</v>
      </c>
      <c r="H108" s="4" t="s">
        <v>222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1308741.44</v>
      </c>
      <c r="X108" s="4">
        <v>1</v>
      </c>
      <c r="Y108" s="4">
        <v>1308741.44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223</v>
      </c>
      <c r="H109" s="4" t="s">
        <v>224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225</v>
      </c>
      <c r="H110" s="4" t="s">
        <v>226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227</v>
      </c>
      <c r="H111" s="4" t="s">
        <v>228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18504.86</v>
      </c>
      <c r="G112" s="4" t="s">
        <v>229</v>
      </c>
      <c r="H112" s="4" t="s">
        <v>230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18504.86</v>
      </c>
      <c r="X112" s="4">
        <v>1</v>
      </c>
      <c r="Y112" s="4">
        <v>18504.86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231</v>
      </c>
      <c r="H113" s="4" t="s">
        <v>232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3082.46</v>
      </c>
      <c r="G114" s="4" t="s">
        <v>233</v>
      </c>
      <c r="H114" s="4" t="s">
        <v>234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3082.46</v>
      </c>
      <c r="X114" s="4">
        <v>1</v>
      </c>
      <c r="Y114" s="4">
        <v>3082.46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215475.53</v>
      </c>
      <c r="G115" s="4" t="s">
        <v>235</v>
      </c>
      <c r="H115" s="4" t="s">
        <v>236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215475.52999999997</v>
      </c>
      <c r="X115" s="4">
        <v>1</v>
      </c>
      <c r="Y115" s="4">
        <v>215475.52999999997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237</v>
      </c>
      <c r="H116" s="4" t="s">
        <v>238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1881160.15</v>
      </c>
      <c r="G117" s="4" t="s">
        <v>239</v>
      </c>
      <c r="H117" s="4" t="s">
        <v>240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1881160.15</v>
      </c>
      <c r="X117" s="4">
        <v>1</v>
      </c>
      <c r="Y117" s="4">
        <v>1881160.15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241</v>
      </c>
      <c r="H118" s="4" t="s">
        <v>242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243</v>
      </c>
      <c r="H119" s="4" t="s">
        <v>244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245</v>
      </c>
      <c r="H120" s="4" t="s">
        <v>246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247</v>
      </c>
      <c r="H121" s="4" t="s">
        <v>248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400.03082999999998</v>
      </c>
      <c r="G122" s="4" t="s">
        <v>249</v>
      </c>
      <c r="H122" s="4" t="s">
        <v>250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400.03082999999998</v>
      </c>
      <c r="X122" s="4">
        <v>1</v>
      </c>
      <c r="Y122" s="4">
        <v>400.03082999999998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4.9019000000000004</v>
      </c>
      <c r="G123" s="4" t="s">
        <v>251</v>
      </c>
      <c r="H123" s="4" t="s">
        <v>252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4.9019000000000004</v>
      </c>
      <c r="X123" s="4">
        <v>1</v>
      </c>
      <c r="Y123" s="4">
        <v>4.9019000000000004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253</v>
      </c>
      <c r="H124" s="4" t="s">
        <v>254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2313.98</v>
      </c>
      <c r="G125" s="4" t="s">
        <v>255</v>
      </c>
      <c r="H125" s="4" t="s">
        <v>256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2313.98</v>
      </c>
      <c r="X125" s="4">
        <v>1</v>
      </c>
      <c r="Y125" s="4">
        <v>2313.98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218825.92</v>
      </c>
      <c r="G126" s="4" t="s">
        <v>257</v>
      </c>
      <c r="H126" s="4" t="s">
        <v>258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218825.92</v>
      </c>
      <c r="X126" s="4">
        <v>1</v>
      </c>
      <c r="Y126" s="4">
        <v>218825.92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114215.96</v>
      </c>
      <c r="G127" s="4" t="s">
        <v>259</v>
      </c>
      <c r="H127" s="4" t="s">
        <v>260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114215.96</v>
      </c>
      <c r="X127" s="4">
        <v>1</v>
      </c>
      <c r="Y127" s="4">
        <v>114215.96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1881160.15</v>
      </c>
      <c r="G128" s="4" t="s">
        <v>261</v>
      </c>
      <c r="H128" s="4" t="s">
        <v>262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1881160.15</v>
      </c>
      <c r="X128" s="4">
        <v>1</v>
      </c>
      <c r="Y128" s="4">
        <v>1881160.15</v>
      </c>
      <c r="Z128" s="4"/>
      <c r="AA128" s="4"/>
      <c r="AB128" s="4"/>
    </row>
    <row r="130" spans="1:206" x14ac:dyDescent="0.2">
      <c r="A130" s="2">
        <v>51</v>
      </c>
      <c r="B130" s="2">
        <f>B20</f>
        <v>1</v>
      </c>
      <c r="C130" s="2">
        <f>A20</f>
        <v>3</v>
      </c>
      <c r="D130" s="2">
        <f>ROW(A20)</f>
        <v>20</v>
      </c>
      <c r="E130" s="2"/>
      <c r="F130" s="2" t="str">
        <f>IF(F20&lt;&gt;"",F20,"")</f>
        <v>Новая локальная смета</v>
      </c>
      <c r="G130" s="2" t="str">
        <f>IF(G20&lt;&gt;"",G20,"")</f>
        <v>на выполнение работ по ремонту кровли административно-производственного здания профилактория 1 автоколонны УАТиСМ по адресу: 2-й Грайвороновский пр. д.6 стр.3 филиала ПАО "Россети Московский регион" Московские кабельные сети в 2026 г.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59">ROUND(O100+AB130,2)</f>
        <v>1545804.29</v>
      </c>
      <c r="P130" s="2">
        <f t="shared" si="59"/>
        <v>1308741.44</v>
      </c>
      <c r="Q130" s="2">
        <f t="shared" si="59"/>
        <v>18504.86</v>
      </c>
      <c r="R130" s="2">
        <f t="shared" si="59"/>
        <v>3082.46</v>
      </c>
      <c r="S130" s="2">
        <f t="shared" si="59"/>
        <v>215475.53</v>
      </c>
      <c r="T130" s="2">
        <f t="shared" si="59"/>
        <v>0</v>
      </c>
      <c r="U130" s="2">
        <f>U100+AH130</f>
        <v>400.03083000000004</v>
      </c>
      <c r="V130" s="2">
        <f>V100+AI130</f>
        <v>4.9018999999999995</v>
      </c>
      <c r="W130" s="2">
        <f>ROUND(W100+AJ130,2)</f>
        <v>0</v>
      </c>
      <c r="X130" s="2">
        <f>ROUND(X100+AK130,2)</f>
        <v>218825.92</v>
      </c>
      <c r="Y130" s="2">
        <f>ROUND(Y100+AL130,2)</f>
        <v>114215.96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60">ROUND(AO100+BX130,2)</f>
        <v>0</v>
      </c>
      <c r="AP130" s="2">
        <f t="shared" si="60"/>
        <v>0</v>
      </c>
      <c r="AQ130" s="2">
        <f t="shared" si="60"/>
        <v>0</v>
      </c>
      <c r="AR130" s="2">
        <f t="shared" si="60"/>
        <v>1881160.15</v>
      </c>
      <c r="AS130" s="2">
        <f t="shared" si="60"/>
        <v>1881160.15</v>
      </c>
      <c r="AT130" s="2">
        <f t="shared" si="60"/>
        <v>0</v>
      </c>
      <c r="AU130" s="2">
        <f t="shared" si="60"/>
        <v>0</v>
      </c>
      <c r="AV130" s="2">
        <f t="shared" si="60"/>
        <v>1308741.44</v>
      </c>
      <c r="AW130" s="2">
        <f t="shared" si="60"/>
        <v>1308741.44</v>
      </c>
      <c r="AX130" s="2">
        <f t="shared" si="60"/>
        <v>0</v>
      </c>
      <c r="AY130" s="2">
        <f t="shared" si="60"/>
        <v>1308741.44</v>
      </c>
      <c r="AZ130" s="2">
        <f t="shared" si="60"/>
        <v>0</v>
      </c>
      <c r="BA130" s="2">
        <f t="shared" si="60"/>
        <v>0</v>
      </c>
      <c r="BB130" s="2">
        <f t="shared" si="60"/>
        <v>0</v>
      </c>
      <c r="BC130" s="2">
        <f t="shared" si="60"/>
        <v>0</v>
      </c>
      <c r="BD130" s="2">
        <f t="shared" si="60"/>
        <v>2313.98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1545804.29</v>
      </c>
      <c r="G132" s="4" t="s">
        <v>209</v>
      </c>
      <c r="H132" s="4" t="s">
        <v>210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1548118.2699999998</v>
      </c>
      <c r="X132" s="4">
        <v>1</v>
      </c>
      <c r="Y132" s="4">
        <v>1548118.2699999998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1308741.44</v>
      </c>
      <c r="G133" s="4" t="s">
        <v>211</v>
      </c>
      <c r="H133" s="4" t="s">
        <v>212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1308741.44</v>
      </c>
      <c r="X133" s="4">
        <v>1</v>
      </c>
      <c r="Y133" s="4">
        <v>1308741.44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213</v>
      </c>
      <c r="H134" s="4" t="s">
        <v>214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1308741.44</v>
      </c>
      <c r="G135" s="4" t="s">
        <v>215</v>
      </c>
      <c r="H135" s="4" t="s">
        <v>216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1308741.44</v>
      </c>
      <c r="X135" s="4">
        <v>1</v>
      </c>
      <c r="Y135" s="4">
        <v>1308741.44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1308741.44</v>
      </c>
      <c r="G136" s="4" t="s">
        <v>217</v>
      </c>
      <c r="H136" s="4" t="s">
        <v>218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1308741.44</v>
      </c>
      <c r="X136" s="4">
        <v>1</v>
      </c>
      <c r="Y136" s="4">
        <v>1308741.44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219</v>
      </c>
      <c r="H137" s="4" t="s">
        <v>220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1308741.44</v>
      </c>
      <c r="G138" s="4" t="s">
        <v>221</v>
      </c>
      <c r="H138" s="4" t="s">
        <v>222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1308741.44</v>
      </c>
      <c r="X138" s="4">
        <v>1</v>
      </c>
      <c r="Y138" s="4">
        <v>1308741.44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223</v>
      </c>
      <c r="H139" s="4" t="s">
        <v>224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225</v>
      </c>
      <c r="H140" s="4" t="s">
        <v>226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227</v>
      </c>
      <c r="H141" s="4" t="s">
        <v>228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18504.86</v>
      </c>
      <c r="G142" s="4" t="s">
        <v>229</v>
      </c>
      <c r="H142" s="4" t="s">
        <v>230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18504.86</v>
      </c>
      <c r="X142" s="4">
        <v>1</v>
      </c>
      <c r="Y142" s="4">
        <v>18504.86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231</v>
      </c>
      <c r="H143" s="4" t="s">
        <v>232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3082.46</v>
      </c>
      <c r="G144" s="4" t="s">
        <v>233</v>
      </c>
      <c r="H144" s="4" t="s">
        <v>234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3082.46</v>
      </c>
      <c r="X144" s="4">
        <v>1</v>
      </c>
      <c r="Y144" s="4">
        <v>3082.46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215475.53</v>
      </c>
      <c r="G145" s="4" t="s">
        <v>235</v>
      </c>
      <c r="H145" s="4" t="s">
        <v>236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215475.52999999997</v>
      </c>
      <c r="X145" s="4">
        <v>1</v>
      </c>
      <c r="Y145" s="4">
        <v>215475.52999999997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237</v>
      </c>
      <c r="H146" s="4" t="s">
        <v>238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1881160.15</v>
      </c>
      <c r="G147" s="4" t="s">
        <v>239</v>
      </c>
      <c r="H147" s="4" t="s">
        <v>240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1881160.15</v>
      </c>
      <c r="X147" s="4">
        <v>1</v>
      </c>
      <c r="Y147" s="4">
        <v>1881160.15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241</v>
      </c>
      <c r="H148" s="4" t="s">
        <v>242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243</v>
      </c>
      <c r="H149" s="4" t="s">
        <v>244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245</v>
      </c>
      <c r="H150" s="4" t="s">
        <v>246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247</v>
      </c>
      <c r="H151" s="4" t="s">
        <v>248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400.03082999999998</v>
      </c>
      <c r="G152" s="4" t="s">
        <v>249</v>
      </c>
      <c r="H152" s="4" t="s">
        <v>250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/>
      <c r="Q152" s="4"/>
      <c r="R152" s="4"/>
      <c r="S152" s="4"/>
      <c r="T152" s="4"/>
      <c r="U152" s="4"/>
      <c r="V152" s="4"/>
      <c r="W152" s="4">
        <v>400.03082999999998</v>
      </c>
      <c r="X152" s="4">
        <v>1</v>
      </c>
      <c r="Y152" s="4">
        <v>400.03082999999998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4.9019000000000004</v>
      </c>
      <c r="G153" s="4" t="s">
        <v>251</v>
      </c>
      <c r="H153" s="4" t="s">
        <v>252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4.9019000000000004</v>
      </c>
      <c r="X153" s="4">
        <v>1</v>
      </c>
      <c r="Y153" s="4">
        <v>4.9019000000000004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253</v>
      </c>
      <c r="H154" s="4" t="s">
        <v>254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2313.98</v>
      </c>
      <c r="G155" s="4" t="s">
        <v>255</v>
      </c>
      <c r="H155" s="4" t="s">
        <v>256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2313.98</v>
      </c>
      <c r="X155" s="4">
        <v>1</v>
      </c>
      <c r="Y155" s="4">
        <v>2313.98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218825.92</v>
      </c>
      <c r="G156" s="4" t="s">
        <v>257</v>
      </c>
      <c r="H156" s="4" t="s">
        <v>258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218825.92</v>
      </c>
      <c r="X156" s="4">
        <v>1</v>
      </c>
      <c r="Y156" s="4">
        <v>218825.92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114215.96</v>
      </c>
      <c r="G157" s="4" t="s">
        <v>259</v>
      </c>
      <c r="H157" s="4" t="s">
        <v>260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114215.96</v>
      </c>
      <c r="X157" s="4">
        <v>1</v>
      </c>
      <c r="Y157" s="4">
        <v>114215.96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1881160.15</v>
      </c>
      <c r="G158" s="4" t="s">
        <v>261</v>
      </c>
      <c r="H158" s="4" t="s">
        <v>262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1881160.15</v>
      </c>
      <c r="X158" s="4">
        <v>1</v>
      </c>
      <c r="Y158" s="4">
        <v>1881160.15</v>
      </c>
      <c r="Z158" s="4"/>
      <c r="AA158" s="4"/>
      <c r="AB158" s="4"/>
    </row>
    <row r="159" spans="1:28" x14ac:dyDescent="0.2">
      <c r="A159" s="4">
        <v>50</v>
      </c>
      <c r="B159" s="4">
        <v>1</v>
      </c>
      <c r="C159" s="4">
        <v>0</v>
      </c>
      <c r="D159" s="4">
        <v>2</v>
      </c>
      <c r="E159" s="4">
        <v>0</v>
      </c>
      <c r="F159" s="4">
        <f>ROUND(F158,O159)</f>
        <v>1881160.15</v>
      </c>
      <c r="G159" s="4" t="s">
        <v>263</v>
      </c>
      <c r="H159" s="4" t="s">
        <v>264</v>
      </c>
      <c r="I159" s="4"/>
      <c r="J159" s="4"/>
      <c r="K159" s="4">
        <v>212</v>
      </c>
      <c r="L159" s="4">
        <v>29</v>
      </c>
      <c r="M159" s="4">
        <v>0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1881160.15</v>
      </c>
      <c r="X159" s="4">
        <v>1</v>
      </c>
      <c r="Y159" s="4">
        <v>1881160.15</v>
      </c>
      <c r="Z159" s="4"/>
      <c r="AA159" s="4"/>
      <c r="AB159" s="4"/>
    </row>
    <row r="160" spans="1:28" x14ac:dyDescent="0.2">
      <c r="A160" s="4">
        <v>50</v>
      </c>
      <c r="B160" s="4">
        <v>1</v>
      </c>
      <c r="C160" s="4">
        <v>0</v>
      </c>
      <c r="D160" s="4">
        <v>2</v>
      </c>
      <c r="E160" s="4">
        <v>0</v>
      </c>
      <c r="F160" s="4">
        <v>463343.89</v>
      </c>
      <c r="G160" s="4" t="s">
        <v>265</v>
      </c>
      <c r="H160" s="4" t="s">
        <v>266</v>
      </c>
      <c r="I160" s="4"/>
      <c r="J160" s="4"/>
      <c r="K160" s="4">
        <v>212</v>
      </c>
      <c r="L160" s="4">
        <v>30</v>
      </c>
      <c r="M160" s="4">
        <v>0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463343.89</v>
      </c>
      <c r="X160" s="4">
        <v>1</v>
      </c>
      <c r="Y160" s="4">
        <v>463343.89</v>
      </c>
      <c r="Z160" s="4"/>
      <c r="AA160" s="4"/>
      <c r="AB160" s="4"/>
    </row>
    <row r="161" spans="1:206" x14ac:dyDescent="0.2">
      <c r="A161" s="4">
        <v>50</v>
      </c>
      <c r="B161" s="4">
        <v>1</v>
      </c>
      <c r="C161" s="4">
        <v>0</v>
      </c>
      <c r="D161" s="4">
        <v>2</v>
      </c>
      <c r="E161" s="4">
        <v>0</v>
      </c>
      <c r="F161" s="4">
        <f>ROUND(F142*0.84,O161)</f>
        <v>15544.08</v>
      </c>
      <c r="G161" s="4" t="s">
        <v>267</v>
      </c>
      <c r="H161" s="4" t="s">
        <v>268</v>
      </c>
      <c r="I161" s="4"/>
      <c r="J161" s="4"/>
      <c r="K161" s="4">
        <v>212</v>
      </c>
      <c r="L161" s="4">
        <v>31</v>
      </c>
      <c r="M161" s="4">
        <v>0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15544.08</v>
      </c>
      <c r="X161" s="4">
        <v>1</v>
      </c>
      <c r="Y161" s="4">
        <v>15544.08</v>
      </c>
      <c r="Z161" s="4"/>
      <c r="AA161" s="4"/>
      <c r="AB161" s="4"/>
    </row>
    <row r="162" spans="1:206" x14ac:dyDescent="0.2">
      <c r="A162" s="4">
        <v>50</v>
      </c>
      <c r="B162" s="4">
        <v>1</v>
      </c>
      <c r="C162" s="4">
        <v>0</v>
      </c>
      <c r="D162" s="4">
        <v>2</v>
      </c>
      <c r="E162" s="4">
        <v>0</v>
      </c>
      <c r="F162" s="4">
        <v>201065.23</v>
      </c>
      <c r="G162" s="4" t="s">
        <v>269</v>
      </c>
      <c r="H162" s="4" t="s">
        <v>270</v>
      </c>
      <c r="I162" s="4"/>
      <c r="J162" s="4"/>
      <c r="K162" s="4">
        <v>212</v>
      </c>
      <c r="L162" s="4">
        <v>32</v>
      </c>
      <c r="M162" s="4">
        <v>0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201065.23</v>
      </c>
      <c r="X162" s="4">
        <v>1</v>
      </c>
      <c r="Y162" s="4">
        <v>201065.23</v>
      </c>
      <c r="Z162" s="4"/>
      <c r="AA162" s="4"/>
      <c r="AB162" s="4"/>
    </row>
    <row r="163" spans="1:206" x14ac:dyDescent="0.2">
      <c r="A163" s="4">
        <v>50</v>
      </c>
      <c r="B163" s="4">
        <v>1</v>
      </c>
      <c r="C163" s="4">
        <v>0</v>
      </c>
      <c r="D163" s="4">
        <v>2</v>
      </c>
      <c r="E163" s="4">
        <v>0</v>
      </c>
      <c r="F163" s="4">
        <v>1107676.21</v>
      </c>
      <c r="G163" s="4" t="s">
        <v>271</v>
      </c>
      <c r="H163" s="4" t="s">
        <v>272</v>
      </c>
      <c r="I163" s="4"/>
      <c r="J163" s="4"/>
      <c r="K163" s="4">
        <v>212</v>
      </c>
      <c r="L163" s="4">
        <v>33</v>
      </c>
      <c r="M163" s="4">
        <v>0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1107676.21</v>
      </c>
      <c r="X163" s="4">
        <v>1</v>
      </c>
      <c r="Y163" s="4">
        <v>1107676.21</v>
      </c>
      <c r="Z163" s="4"/>
      <c r="AA163" s="4"/>
      <c r="AB163" s="4"/>
    </row>
    <row r="164" spans="1:206" x14ac:dyDescent="0.2">
      <c r="A164" s="4">
        <v>50</v>
      </c>
      <c r="B164" s="4">
        <v>1</v>
      </c>
      <c r="C164" s="4">
        <v>0</v>
      </c>
      <c r="D164" s="4">
        <v>2</v>
      </c>
      <c r="E164" s="4">
        <v>0</v>
      </c>
      <c r="F164" s="4">
        <f>ROUND(F163*1.04,O164)</f>
        <v>1151983.26</v>
      </c>
      <c r="G164" s="4" t="s">
        <v>273</v>
      </c>
      <c r="H164" s="4" t="s">
        <v>274</v>
      </c>
      <c r="I164" s="4"/>
      <c r="J164" s="4"/>
      <c r="K164" s="4">
        <v>212</v>
      </c>
      <c r="L164" s="4">
        <v>34</v>
      </c>
      <c r="M164" s="4">
        <v>0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1151983.26</v>
      </c>
      <c r="X164" s="4">
        <v>1</v>
      </c>
      <c r="Y164" s="4">
        <v>1151983.26</v>
      </c>
      <c r="Z164" s="4"/>
      <c r="AA164" s="4"/>
      <c r="AB164" s="4"/>
    </row>
    <row r="165" spans="1:206" x14ac:dyDescent="0.2">
      <c r="A165" s="4">
        <v>50</v>
      </c>
      <c r="B165" s="4">
        <v>1</v>
      </c>
      <c r="C165" s="4">
        <v>0</v>
      </c>
      <c r="D165" s="4">
        <v>2</v>
      </c>
      <c r="E165" s="4">
        <v>0</v>
      </c>
      <c r="F165" s="4">
        <f>ROUND(F160*1.0767,O165)</f>
        <v>498882.37</v>
      </c>
      <c r="G165" s="4" t="s">
        <v>275</v>
      </c>
      <c r="H165" s="4" t="s">
        <v>276</v>
      </c>
      <c r="I165" s="4"/>
      <c r="J165" s="4"/>
      <c r="K165" s="4">
        <v>212</v>
      </c>
      <c r="L165" s="4">
        <v>36</v>
      </c>
      <c r="M165" s="4">
        <v>0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498882.37</v>
      </c>
      <c r="X165" s="4">
        <v>1</v>
      </c>
      <c r="Y165" s="4">
        <v>498882.37</v>
      </c>
      <c r="Z165" s="4"/>
      <c r="AA165" s="4"/>
      <c r="AB165" s="4"/>
    </row>
    <row r="166" spans="1:206" x14ac:dyDescent="0.2">
      <c r="A166" s="4">
        <v>50</v>
      </c>
      <c r="B166" s="4">
        <v>1</v>
      </c>
      <c r="C166" s="4">
        <v>0</v>
      </c>
      <c r="D166" s="4">
        <v>2</v>
      </c>
      <c r="E166" s="4">
        <v>0</v>
      </c>
      <c r="F166" s="4">
        <f>ROUND((F161+F162+F155)*1.1047,O166)</f>
        <v>241844.56</v>
      </c>
      <c r="G166" s="4" t="s">
        <v>277</v>
      </c>
      <c r="H166" s="4" t="s">
        <v>278</v>
      </c>
      <c r="I166" s="4"/>
      <c r="J166" s="4"/>
      <c r="K166" s="4">
        <v>212</v>
      </c>
      <c r="L166" s="4">
        <v>37</v>
      </c>
      <c r="M166" s="4">
        <v>0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241844.56</v>
      </c>
      <c r="X166" s="4">
        <v>1</v>
      </c>
      <c r="Y166" s="4">
        <v>241844.56</v>
      </c>
      <c r="Z166" s="4"/>
      <c r="AA166" s="4"/>
      <c r="AB166" s="4"/>
    </row>
    <row r="167" spans="1:206" x14ac:dyDescent="0.2">
      <c r="A167" s="4">
        <v>50</v>
      </c>
      <c r="B167" s="4">
        <v>1</v>
      </c>
      <c r="C167" s="4">
        <v>0</v>
      </c>
      <c r="D167" s="4">
        <v>2</v>
      </c>
      <c r="E167" s="4">
        <v>0</v>
      </c>
      <c r="F167" s="4">
        <f>ROUND(F165+F166+F164,O167)</f>
        <v>1892710.19</v>
      </c>
      <c r="G167" s="4" t="s">
        <v>279</v>
      </c>
      <c r="H167" s="4" t="s">
        <v>280</v>
      </c>
      <c r="I167" s="4"/>
      <c r="J167" s="4"/>
      <c r="K167" s="4">
        <v>212</v>
      </c>
      <c r="L167" s="4">
        <v>38</v>
      </c>
      <c r="M167" s="4">
        <v>0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1892710.19</v>
      </c>
      <c r="X167" s="4">
        <v>1</v>
      </c>
      <c r="Y167" s="4">
        <v>1892710.19</v>
      </c>
      <c r="Z167" s="4"/>
      <c r="AA167" s="4"/>
      <c r="AB167" s="4"/>
    </row>
    <row r="168" spans="1:206" x14ac:dyDescent="0.2">
      <c r="A168" s="4">
        <v>50</v>
      </c>
      <c r="B168" s="4">
        <v>1</v>
      </c>
      <c r="C168" s="4">
        <v>0</v>
      </c>
      <c r="D168" s="4">
        <v>2</v>
      </c>
      <c r="E168" s="4">
        <v>0</v>
      </c>
      <c r="F168" s="4">
        <f>ROUND(F167*0.22,O168)</f>
        <v>416396.24</v>
      </c>
      <c r="G168" s="4" t="s">
        <v>281</v>
      </c>
      <c r="H168" s="4" t="s">
        <v>282</v>
      </c>
      <c r="I168" s="4"/>
      <c r="J168" s="4"/>
      <c r="K168" s="4">
        <v>212</v>
      </c>
      <c r="L168" s="4">
        <v>40</v>
      </c>
      <c r="M168" s="4">
        <v>0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416396.24</v>
      </c>
      <c r="X168" s="4">
        <v>1</v>
      </c>
      <c r="Y168" s="4">
        <v>416396.24</v>
      </c>
      <c r="Z168" s="4"/>
      <c r="AA168" s="4"/>
      <c r="AB168" s="4"/>
    </row>
    <row r="169" spans="1:206" x14ac:dyDescent="0.2">
      <c r="A169" s="4">
        <v>50</v>
      </c>
      <c r="B169" s="4">
        <v>1</v>
      </c>
      <c r="C169" s="4">
        <v>0</v>
      </c>
      <c r="D169" s="4">
        <v>2</v>
      </c>
      <c r="E169" s="4">
        <v>0</v>
      </c>
      <c r="F169" s="4">
        <f>ROUND(F167+F168,O169)</f>
        <v>2309106.4300000002</v>
      </c>
      <c r="G169" s="4" t="s">
        <v>283</v>
      </c>
      <c r="H169" s="4" t="s">
        <v>284</v>
      </c>
      <c r="I169" s="4"/>
      <c r="J169" s="4"/>
      <c r="K169" s="4">
        <v>212</v>
      </c>
      <c r="L169" s="4">
        <v>41</v>
      </c>
      <c r="M169" s="4">
        <v>0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2309106.4300000002</v>
      </c>
      <c r="X169" s="4">
        <v>1</v>
      </c>
      <c r="Y169" s="4">
        <v>2309106.4300000002</v>
      </c>
      <c r="Z169" s="4"/>
      <c r="AA169" s="4"/>
      <c r="AB169" s="4"/>
    </row>
    <row r="171" spans="1:206" x14ac:dyDescent="0.2">
      <c r="A171" s="2">
        <v>51</v>
      </c>
      <c r="B171" s="2">
        <f>B12</f>
        <v>243</v>
      </c>
      <c r="C171" s="2">
        <f>A12</f>
        <v>1</v>
      </c>
      <c r="D171" s="2">
        <f>ROW(A12)</f>
        <v>12</v>
      </c>
      <c r="E171" s="2"/>
      <c r="F171" s="2" t="str">
        <f>IF(F12&lt;&gt;"",F12,"")</f>
        <v>(ФСНБ-2022)_(Копия) (ФСНБ-2022)_(Копия) (ФСНБ-2022)_(Копия)_(Копия)_(Копия)_(Копия)_(Копия)_(Копия)</v>
      </c>
      <c r="G171" s="2" t="str">
        <f>IF(G12&lt;&gt;"",G12,"")</f>
        <v/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61">ROUND(O130,2)</f>
        <v>1545804.29</v>
      </c>
      <c r="P171" s="2">
        <f t="shared" si="61"/>
        <v>1308741.44</v>
      </c>
      <c r="Q171" s="2">
        <f t="shared" si="61"/>
        <v>18504.86</v>
      </c>
      <c r="R171" s="2">
        <f t="shared" si="61"/>
        <v>3082.46</v>
      </c>
      <c r="S171" s="2">
        <f t="shared" si="61"/>
        <v>215475.53</v>
      </c>
      <c r="T171" s="2">
        <f t="shared" si="61"/>
        <v>0</v>
      </c>
      <c r="U171" s="2">
        <f>U130</f>
        <v>400.03083000000004</v>
      </c>
      <c r="V171" s="2">
        <f>V130</f>
        <v>4.9018999999999995</v>
      </c>
      <c r="W171" s="2">
        <f>ROUND(W130,2)</f>
        <v>0</v>
      </c>
      <c r="X171" s="2">
        <f>ROUND(X130,2)</f>
        <v>218825.92</v>
      </c>
      <c r="Y171" s="2">
        <f>ROUND(Y130,2)</f>
        <v>114215.96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62">ROUND(AO130,2)</f>
        <v>0</v>
      </c>
      <c r="AP171" s="2">
        <f t="shared" si="62"/>
        <v>0</v>
      </c>
      <c r="AQ171" s="2">
        <f t="shared" si="62"/>
        <v>0</v>
      </c>
      <c r="AR171" s="2">
        <f t="shared" si="62"/>
        <v>1881160.15</v>
      </c>
      <c r="AS171" s="2">
        <f t="shared" si="62"/>
        <v>1881160.15</v>
      </c>
      <c r="AT171" s="2">
        <f t="shared" si="62"/>
        <v>0</v>
      </c>
      <c r="AU171" s="2">
        <f t="shared" si="62"/>
        <v>0</v>
      </c>
      <c r="AV171" s="2">
        <f t="shared" si="62"/>
        <v>1308741.44</v>
      </c>
      <c r="AW171" s="2">
        <f t="shared" si="62"/>
        <v>1308741.44</v>
      </c>
      <c r="AX171" s="2">
        <f t="shared" si="62"/>
        <v>0</v>
      </c>
      <c r="AY171" s="2">
        <f t="shared" si="62"/>
        <v>1308741.44</v>
      </c>
      <c r="AZ171" s="2">
        <f t="shared" si="62"/>
        <v>0</v>
      </c>
      <c r="BA171" s="2">
        <f t="shared" si="62"/>
        <v>0</v>
      </c>
      <c r="BB171" s="2">
        <f t="shared" si="62"/>
        <v>0</v>
      </c>
      <c r="BC171" s="2">
        <f t="shared" si="62"/>
        <v>0</v>
      </c>
      <c r="BD171" s="2">
        <f t="shared" si="62"/>
        <v>2313.98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1545804.29</v>
      </c>
      <c r="G173" s="4" t="s">
        <v>209</v>
      </c>
      <c r="H173" s="4" t="s">
        <v>210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1548118.2699999998</v>
      </c>
      <c r="X173" s="4">
        <v>1</v>
      </c>
      <c r="Y173" s="4">
        <v>1548118.2699999998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1308741.44</v>
      </c>
      <c r="G174" s="4" t="s">
        <v>211</v>
      </c>
      <c r="H174" s="4" t="s">
        <v>212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1308741.44</v>
      </c>
      <c r="X174" s="4">
        <v>1</v>
      </c>
      <c r="Y174" s="4">
        <v>1308741.44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213</v>
      </c>
      <c r="H175" s="4" t="s">
        <v>214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1308741.44</v>
      </c>
      <c r="G176" s="4" t="s">
        <v>215</v>
      </c>
      <c r="H176" s="4" t="s">
        <v>216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1308741.44</v>
      </c>
      <c r="X176" s="4">
        <v>1</v>
      </c>
      <c r="Y176" s="4">
        <v>1308741.44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1308741.44</v>
      </c>
      <c r="G177" s="4" t="s">
        <v>217</v>
      </c>
      <c r="H177" s="4" t="s">
        <v>218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1308741.44</v>
      </c>
      <c r="X177" s="4">
        <v>1</v>
      </c>
      <c r="Y177" s="4">
        <v>1308741.44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219</v>
      </c>
      <c r="H178" s="4" t="s">
        <v>220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1308741.44</v>
      </c>
      <c r="G179" s="4" t="s">
        <v>221</v>
      </c>
      <c r="H179" s="4" t="s">
        <v>222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1308741.44</v>
      </c>
      <c r="X179" s="4">
        <v>1</v>
      </c>
      <c r="Y179" s="4">
        <v>1308741.44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223</v>
      </c>
      <c r="H180" s="4" t="s">
        <v>224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225</v>
      </c>
      <c r="H181" s="4" t="s">
        <v>226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227</v>
      </c>
      <c r="H182" s="4" t="s">
        <v>228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18504.86</v>
      </c>
      <c r="G183" s="4" t="s">
        <v>229</v>
      </c>
      <c r="H183" s="4" t="s">
        <v>230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18504.86</v>
      </c>
      <c r="X183" s="4">
        <v>1</v>
      </c>
      <c r="Y183" s="4">
        <v>18504.86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231</v>
      </c>
      <c r="H184" s="4" t="s">
        <v>232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3082.46</v>
      </c>
      <c r="G185" s="4" t="s">
        <v>233</v>
      </c>
      <c r="H185" s="4" t="s">
        <v>234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3082.46</v>
      </c>
      <c r="X185" s="4">
        <v>1</v>
      </c>
      <c r="Y185" s="4">
        <v>3082.46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215475.53</v>
      </c>
      <c r="G186" s="4" t="s">
        <v>235</v>
      </c>
      <c r="H186" s="4" t="s">
        <v>236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215475.52999999997</v>
      </c>
      <c r="X186" s="4">
        <v>1</v>
      </c>
      <c r="Y186" s="4">
        <v>215475.52999999997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237</v>
      </c>
      <c r="H187" s="4" t="s">
        <v>238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1881160.15</v>
      </c>
      <c r="G188" s="4" t="s">
        <v>239</v>
      </c>
      <c r="H188" s="4" t="s">
        <v>240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1881160.15</v>
      </c>
      <c r="X188" s="4">
        <v>1</v>
      </c>
      <c r="Y188" s="4">
        <v>1881160.15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0</v>
      </c>
      <c r="G189" s="4" t="s">
        <v>241</v>
      </c>
      <c r="H189" s="4" t="s">
        <v>242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0</v>
      </c>
      <c r="G190" s="4" t="s">
        <v>243</v>
      </c>
      <c r="H190" s="4" t="s">
        <v>244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245</v>
      </c>
      <c r="H191" s="4" t="s">
        <v>246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247</v>
      </c>
      <c r="H192" s="4" t="s">
        <v>248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ROUND(Source!U171,O193)</f>
        <v>400.03082999999998</v>
      </c>
      <c r="G193" s="4" t="s">
        <v>249</v>
      </c>
      <c r="H193" s="4" t="s">
        <v>250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400.03082999999998</v>
      </c>
      <c r="X193" s="4">
        <v>1</v>
      </c>
      <c r="Y193" s="4">
        <v>400.03082999999998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ROUND(Source!V171,O194)</f>
        <v>4.9019000000000004</v>
      </c>
      <c r="G194" s="4" t="s">
        <v>251</v>
      </c>
      <c r="H194" s="4" t="s">
        <v>252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4.9019000000000004</v>
      </c>
      <c r="X194" s="4">
        <v>1</v>
      </c>
      <c r="Y194" s="4">
        <v>4.9019000000000004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253</v>
      </c>
      <c r="H195" s="4" t="s">
        <v>254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2313.98</v>
      </c>
      <c r="G196" s="4" t="s">
        <v>255</v>
      </c>
      <c r="H196" s="4" t="s">
        <v>256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2313.98</v>
      </c>
      <c r="X196" s="4">
        <v>1</v>
      </c>
      <c r="Y196" s="4">
        <v>2313.98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218825.92</v>
      </c>
      <c r="G197" s="4" t="s">
        <v>257</v>
      </c>
      <c r="H197" s="4" t="s">
        <v>258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218825.92</v>
      </c>
      <c r="X197" s="4">
        <v>1</v>
      </c>
      <c r="Y197" s="4">
        <v>218825.92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114215.96</v>
      </c>
      <c r="G198" s="4" t="s">
        <v>259</v>
      </c>
      <c r="H198" s="4" t="s">
        <v>260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114215.96</v>
      </c>
      <c r="X198" s="4">
        <v>1</v>
      </c>
      <c r="Y198" s="4">
        <v>114215.96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1881160.15</v>
      </c>
      <c r="G199" s="4" t="s">
        <v>261</v>
      </c>
      <c r="H199" s="4" t="s">
        <v>262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1881160.15</v>
      </c>
      <c r="X199" s="4">
        <v>1</v>
      </c>
      <c r="Y199" s="4">
        <v>1881160.15</v>
      </c>
      <c r="Z199" s="4"/>
      <c r="AA199" s="4"/>
      <c r="AB199" s="4"/>
    </row>
    <row r="201" spans="1:28" x14ac:dyDescent="0.2">
      <c r="A201" s="5">
        <v>61</v>
      </c>
      <c r="B201" s="5"/>
      <c r="C201" s="5"/>
      <c r="D201" s="5"/>
      <c r="E201" s="5"/>
      <c r="F201" s="5">
        <v>10</v>
      </c>
      <c r="G201" s="5" t="s">
        <v>285</v>
      </c>
      <c r="H201" s="5" t="s">
        <v>286</v>
      </c>
    </row>
    <row r="202" spans="1:28" x14ac:dyDescent="0.2">
      <c r="A202" s="5">
        <v>61</v>
      </c>
      <c r="B202" s="5"/>
      <c r="C202" s="5"/>
      <c r="D202" s="5"/>
      <c r="E202" s="5"/>
      <c r="F202" s="5">
        <v>1900</v>
      </c>
      <c r="G202" s="5" t="s">
        <v>287</v>
      </c>
      <c r="H202" s="5" t="s">
        <v>288</v>
      </c>
    </row>
    <row r="203" spans="1:28" x14ac:dyDescent="0.2">
      <c r="A203" s="5">
        <v>61</v>
      </c>
      <c r="B203" s="5"/>
      <c r="C203" s="5"/>
      <c r="D203" s="5"/>
      <c r="E203" s="5"/>
      <c r="F203" s="5">
        <v>1800</v>
      </c>
      <c r="G203" s="5" t="s">
        <v>289</v>
      </c>
      <c r="H203" s="5" t="s">
        <v>288</v>
      </c>
    </row>
    <row r="204" spans="1:28" x14ac:dyDescent="0.2">
      <c r="A204" s="5">
        <v>61</v>
      </c>
      <c r="B204" s="5"/>
      <c r="C204" s="5"/>
      <c r="D204" s="5"/>
      <c r="E204" s="5"/>
      <c r="F204" s="5">
        <v>2</v>
      </c>
      <c r="G204" s="5" t="s">
        <v>290</v>
      </c>
      <c r="H204" s="5" t="s">
        <v>291</v>
      </c>
    </row>
    <row r="205" spans="1:28" x14ac:dyDescent="0.2">
      <c r="A205" s="5">
        <v>61</v>
      </c>
      <c r="B205" s="5"/>
      <c r="C205" s="5"/>
      <c r="D205" s="5"/>
      <c r="E205" s="5"/>
      <c r="F205" s="5">
        <v>10</v>
      </c>
      <c r="G205" s="5" t="s">
        <v>292</v>
      </c>
      <c r="H205" s="5" t="s">
        <v>292</v>
      </c>
    </row>
    <row r="206" spans="1:28" x14ac:dyDescent="0.2">
      <c r="A206" s="5">
        <v>61</v>
      </c>
      <c r="B206" s="5"/>
      <c r="C206" s="5"/>
      <c r="D206" s="5"/>
      <c r="E206" s="5"/>
      <c r="F206" s="5">
        <v>3</v>
      </c>
      <c r="G206" s="5" t="s">
        <v>293</v>
      </c>
      <c r="H206" s="5" t="s">
        <v>294</v>
      </c>
    </row>
    <row r="207" spans="1:28" x14ac:dyDescent="0.2">
      <c r="A207" s="5">
        <v>61</v>
      </c>
      <c r="B207" s="5"/>
      <c r="C207" s="5"/>
      <c r="D207" s="5"/>
      <c r="E207" s="5"/>
      <c r="F207" s="5">
        <v>2400</v>
      </c>
      <c r="G207" s="5" t="s">
        <v>295</v>
      </c>
      <c r="H207" s="5" t="s">
        <v>296</v>
      </c>
    </row>
    <row r="208" spans="1:28" x14ac:dyDescent="0.2">
      <c r="A208" s="5">
        <v>61</v>
      </c>
      <c r="B208" s="5"/>
      <c r="C208" s="5"/>
      <c r="D208" s="5"/>
      <c r="E208" s="5"/>
      <c r="F208" s="5">
        <v>0</v>
      </c>
      <c r="G208" s="5" t="s">
        <v>297</v>
      </c>
      <c r="H208" s="5" t="s">
        <v>298</v>
      </c>
    </row>
    <row r="209" spans="1:16" x14ac:dyDescent="0.2">
      <c r="A209" s="5">
        <v>61</v>
      </c>
      <c r="B209" s="5"/>
      <c r="C209" s="5"/>
      <c r="D209" s="5"/>
      <c r="E209" s="5"/>
      <c r="F209" s="5">
        <v>12</v>
      </c>
      <c r="G209" s="5" t="s">
        <v>299</v>
      </c>
      <c r="H209" s="5" t="s">
        <v>298</v>
      </c>
    </row>
    <row r="210" spans="1:16" x14ac:dyDescent="0.2">
      <c r="A210" s="5">
        <v>61</v>
      </c>
      <c r="B210" s="5"/>
      <c r="C210" s="5"/>
      <c r="D210" s="5"/>
      <c r="E210" s="5"/>
      <c r="F210" s="5">
        <v>0</v>
      </c>
      <c r="G210" s="5" t="s">
        <v>300</v>
      </c>
      <c r="H210" s="5" t="s">
        <v>298</v>
      </c>
    </row>
    <row r="211" spans="1:16" x14ac:dyDescent="0.2">
      <c r="A211" s="5">
        <v>61</v>
      </c>
      <c r="B211" s="5"/>
      <c r="C211" s="5"/>
      <c r="D211" s="5"/>
      <c r="E211" s="5"/>
      <c r="F211" s="5">
        <v>0</v>
      </c>
      <c r="G211" s="5" t="s">
        <v>301</v>
      </c>
      <c r="H211" s="5" t="s">
        <v>298</v>
      </c>
    </row>
    <row r="212" spans="1:16" x14ac:dyDescent="0.2">
      <c r="A212" s="5">
        <v>61</v>
      </c>
      <c r="B212" s="5"/>
      <c r="C212" s="5"/>
      <c r="D212" s="5"/>
      <c r="E212" s="5"/>
      <c r="F212" s="5">
        <v>2</v>
      </c>
      <c r="G212" s="5" t="s">
        <v>302</v>
      </c>
      <c r="H212" s="5" t="s">
        <v>298</v>
      </c>
    </row>
    <row r="213" spans="1:16" x14ac:dyDescent="0.2">
      <c r="A213" s="5">
        <v>61</v>
      </c>
      <c r="B213" s="5"/>
      <c r="C213" s="5"/>
      <c r="D213" s="5"/>
      <c r="E213" s="5"/>
      <c r="F213" s="5">
        <v>6</v>
      </c>
      <c r="G213" s="5" t="s">
        <v>303</v>
      </c>
      <c r="H213" s="5" t="s">
        <v>298</v>
      </c>
    </row>
    <row r="214" spans="1:16" x14ac:dyDescent="0.2">
      <c r="A214" s="5">
        <v>61</v>
      </c>
      <c r="B214" s="5"/>
      <c r="C214" s="5"/>
      <c r="D214" s="5"/>
      <c r="E214" s="5"/>
      <c r="F214" s="5">
        <v>12</v>
      </c>
      <c r="G214" s="5" t="s">
        <v>304</v>
      </c>
      <c r="H214" s="5" t="s">
        <v>304</v>
      </c>
    </row>
    <row r="217" spans="1:16" x14ac:dyDescent="0.2">
      <c r="A217">
        <v>70</v>
      </c>
      <c r="B217">
        <v>1</v>
      </c>
      <c r="D217">
        <v>1</v>
      </c>
      <c r="E217" t="s">
        <v>305</v>
      </c>
      <c r="F217" t="s">
        <v>306</v>
      </c>
      <c r="G217">
        <v>0</v>
      </c>
      <c r="H217">
        <v>0</v>
      </c>
      <c r="I217" t="s">
        <v>3</v>
      </c>
      <c r="J217">
        <v>1</v>
      </c>
      <c r="K217">
        <v>0</v>
      </c>
      <c r="L217" t="s">
        <v>3</v>
      </c>
      <c r="M217" t="s">
        <v>3</v>
      </c>
      <c r="N217">
        <v>0</v>
      </c>
      <c r="P217" t="s">
        <v>307</v>
      </c>
    </row>
    <row r="218" spans="1:16" x14ac:dyDescent="0.2">
      <c r="A218">
        <v>70</v>
      </c>
      <c r="B218">
        <v>1</v>
      </c>
      <c r="D218">
        <v>2</v>
      </c>
      <c r="E218" t="s">
        <v>308</v>
      </c>
      <c r="F218" t="s">
        <v>309</v>
      </c>
      <c r="G218">
        <v>0</v>
      </c>
      <c r="H218">
        <v>0</v>
      </c>
      <c r="I218" t="s">
        <v>3</v>
      </c>
      <c r="J218">
        <v>1</v>
      </c>
      <c r="K218">
        <v>0</v>
      </c>
      <c r="L218" t="s">
        <v>3</v>
      </c>
      <c r="M218" t="s">
        <v>3</v>
      </c>
      <c r="N218">
        <v>0</v>
      </c>
      <c r="P218" t="s">
        <v>310</v>
      </c>
    </row>
    <row r="219" spans="1:16" x14ac:dyDescent="0.2">
      <c r="A219">
        <v>70</v>
      </c>
      <c r="B219">
        <v>1</v>
      </c>
      <c r="D219">
        <v>3</v>
      </c>
      <c r="E219" t="s">
        <v>311</v>
      </c>
      <c r="F219" t="s">
        <v>312</v>
      </c>
      <c r="G219">
        <v>1</v>
      </c>
      <c r="H219">
        <v>0</v>
      </c>
      <c r="I219" t="s">
        <v>3</v>
      </c>
      <c r="J219">
        <v>1</v>
      </c>
      <c r="K219">
        <v>0</v>
      </c>
      <c r="L219" t="s">
        <v>3</v>
      </c>
      <c r="M219" t="s">
        <v>3</v>
      </c>
      <c r="N219">
        <v>0</v>
      </c>
      <c r="P219" t="s">
        <v>313</v>
      </c>
    </row>
    <row r="220" spans="1:16" x14ac:dyDescent="0.2">
      <c r="A220">
        <v>70</v>
      </c>
      <c r="B220">
        <v>1</v>
      </c>
      <c r="D220">
        <v>4</v>
      </c>
      <c r="E220" t="s">
        <v>314</v>
      </c>
      <c r="F220" t="s">
        <v>315</v>
      </c>
      <c r="G220">
        <v>1</v>
      </c>
      <c r="H220">
        <v>0</v>
      </c>
      <c r="I220" t="s">
        <v>3</v>
      </c>
      <c r="J220">
        <v>2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5</v>
      </c>
      <c r="E221" t="s">
        <v>316</v>
      </c>
      <c r="F221" t="s">
        <v>317</v>
      </c>
      <c r="G221">
        <v>0</v>
      </c>
      <c r="H221">
        <v>0</v>
      </c>
      <c r="I221" t="s">
        <v>3</v>
      </c>
      <c r="J221">
        <v>2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6</v>
      </c>
      <c r="E222" t="s">
        <v>318</v>
      </c>
      <c r="F222" t="s">
        <v>319</v>
      </c>
      <c r="G222">
        <v>0</v>
      </c>
      <c r="H222">
        <v>0</v>
      </c>
      <c r="I222" t="s">
        <v>3</v>
      </c>
      <c r="J222">
        <v>2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7</v>
      </c>
      <c r="E223" t="s">
        <v>320</v>
      </c>
      <c r="F223" t="s">
        <v>321</v>
      </c>
      <c r="G223">
        <v>0</v>
      </c>
      <c r="H223">
        <v>0</v>
      </c>
      <c r="I223" t="s">
        <v>322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323</v>
      </c>
    </row>
    <row r="224" spans="1:16" x14ac:dyDescent="0.2">
      <c r="A224">
        <v>70</v>
      </c>
      <c r="B224">
        <v>1</v>
      </c>
      <c r="D224">
        <v>8</v>
      </c>
      <c r="E224" t="s">
        <v>324</v>
      </c>
      <c r="F224" t="s">
        <v>325</v>
      </c>
      <c r="G224">
        <v>1</v>
      </c>
      <c r="H224">
        <v>0</v>
      </c>
      <c r="I224" t="s">
        <v>3</v>
      </c>
      <c r="J224">
        <v>5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5" spans="1:16" x14ac:dyDescent="0.2">
      <c r="A225">
        <v>70</v>
      </c>
      <c r="B225">
        <v>1</v>
      </c>
      <c r="D225">
        <v>9</v>
      </c>
      <c r="E225" t="s">
        <v>326</v>
      </c>
      <c r="F225" t="s">
        <v>327</v>
      </c>
      <c r="G225">
        <v>0</v>
      </c>
      <c r="H225">
        <v>0</v>
      </c>
      <c r="I225" t="s">
        <v>3</v>
      </c>
      <c r="J225">
        <v>5</v>
      </c>
      <c r="K225">
        <v>0</v>
      </c>
      <c r="L225" t="s">
        <v>3</v>
      </c>
      <c r="M225" t="s">
        <v>3</v>
      </c>
      <c r="N225">
        <v>0</v>
      </c>
      <c r="P225" t="s">
        <v>328</v>
      </c>
    </row>
    <row r="226" spans="1:16" x14ac:dyDescent="0.2">
      <c r="A226">
        <v>70</v>
      </c>
      <c r="B226">
        <v>1</v>
      </c>
      <c r="D226">
        <v>10</v>
      </c>
      <c r="E226" t="s">
        <v>329</v>
      </c>
      <c r="F226" t="s">
        <v>330</v>
      </c>
      <c r="G226">
        <v>0</v>
      </c>
      <c r="H226">
        <v>0</v>
      </c>
      <c r="I226" t="s">
        <v>331</v>
      </c>
      <c r="J226">
        <v>5</v>
      </c>
      <c r="K226">
        <v>0</v>
      </c>
      <c r="L226" t="s">
        <v>3</v>
      </c>
      <c r="M226" t="s">
        <v>3</v>
      </c>
      <c r="N226">
        <v>0</v>
      </c>
      <c r="P226" t="s">
        <v>332</v>
      </c>
    </row>
    <row r="227" spans="1:16" x14ac:dyDescent="0.2">
      <c r="A227">
        <v>70</v>
      </c>
      <c r="B227">
        <v>1</v>
      </c>
      <c r="D227">
        <v>11</v>
      </c>
      <c r="E227" t="s">
        <v>333</v>
      </c>
      <c r="F227" t="s">
        <v>334</v>
      </c>
      <c r="G227">
        <v>0</v>
      </c>
      <c r="H227">
        <v>0</v>
      </c>
      <c r="I227" t="s">
        <v>335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336</v>
      </c>
    </row>
    <row r="228" spans="1:16" x14ac:dyDescent="0.2">
      <c r="A228">
        <v>70</v>
      </c>
      <c r="B228">
        <v>1</v>
      </c>
      <c r="D228">
        <v>12</v>
      </c>
      <c r="E228" t="s">
        <v>337</v>
      </c>
      <c r="F228" t="s">
        <v>338</v>
      </c>
      <c r="G228">
        <v>0</v>
      </c>
      <c r="H228">
        <v>0</v>
      </c>
      <c r="I228" t="s">
        <v>339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340</v>
      </c>
    </row>
    <row r="229" spans="1:16" x14ac:dyDescent="0.2">
      <c r="A229">
        <v>70</v>
      </c>
      <c r="B229">
        <v>1</v>
      </c>
      <c r="D229">
        <v>13</v>
      </c>
      <c r="E229" t="s">
        <v>341</v>
      </c>
      <c r="F229" t="s">
        <v>342</v>
      </c>
      <c r="G229">
        <v>0</v>
      </c>
      <c r="H229">
        <v>0</v>
      </c>
      <c r="I229" t="s">
        <v>343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344</v>
      </c>
    </row>
    <row r="230" spans="1:16" x14ac:dyDescent="0.2">
      <c r="A230">
        <v>70</v>
      </c>
      <c r="B230">
        <v>1</v>
      </c>
      <c r="D230">
        <v>14</v>
      </c>
      <c r="E230" t="s">
        <v>345</v>
      </c>
      <c r="F230" t="s">
        <v>346</v>
      </c>
      <c r="G230">
        <v>0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1" spans="1:16" x14ac:dyDescent="0.2">
      <c r="A231">
        <v>70</v>
      </c>
      <c r="B231">
        <v>1</v>
      </c>
      <c r="D231">
        <v>15</v>
      </c>
      <c r="E231" t="s">
        <v>347</v>
      </c>
      <c r="F231" t="s">
        <v>348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349</v>
      </c>
    </row>
    <row r="232" spans="1:16" x14ac:dyDescent="0.2">
      <c r="A232">
        <v>70</v>
      </c>
      <c r="B232">
        <v>1</v>
      </c>
      <c r="D232">
        <v>16</v>
      </c>
      <c r="E232" t="s">
        <v>350</v>
      </c>
      <c r="F232" t="s">
        <v>351</v>
      </c>
      <c r="G232">
        <v>0</v>
      </c>
      <c r="H232">
        <v>0</v>
      </c>
      <c r="I232" t="s">
        <v>3</v>
      </c>
      <c r="J232">
        <v>3</v>
      </c>
      <c r="K232">
        <v>0</v>
      </c>
      <c r="L232" t="s">
        <v>3</v>
      </c>
      <c r="M232" t="s">
        <v>3</v>
      </c>
      <c r="N232">
        <v>0</v>
      </c>
      <c r="P232" t="s">
        <v>3</v>
      </c>
    </row>
    <row r="233" spans="1:16" x14ac:dyDescent="0.2">
      <c r="A233">
        <v>70</v>
      </c>
      <c r="B233">
        <v>1</v>
      </c>
      <c r="D233">
        <v>17</v>
      </c>
      <c r="E233" t="s">
        <v>352</v>
      </c>
      <c r="F233" t="s">
        <v>353</v>
      </c>
      <c r="G233">
        <v>1</v>
      </c>
      <c r="H233">
        <v>0</v>
      </c>
      <c r="I233" t="s">
        <v>3</v>
      </c>
      <c r="J233">
        <v>3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4" spans="1:16" x14ac:dyDescent="0.2">
      <c r="A234">
        <v>70</v>
      </c>
      <c r="B234">
        <v>1</v>
      </c>
      <c r="D234">
        <v>1</v>
      </c>
      <c r="E234" t="s">
        <v>354</v>
      </c>
      <c r="F234" t="s">
        <v>355</v>
      </c>
      <c r="G234">
        <v>0.9</v>
      </c>
      <c r="H234">
        <v>1</v>
      </c>
      <c r="I234" t="s">
        <v>356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357</v>
      </c>
    </row>
    <row r="235" spans="1:16" x14ac:dyDescent="0.2">
      <c r="A235">
        <v>70</v>
      </c>
      <c r="B235">
        <v>1</v>
      </c>
      <c r="D235">
        <v>2</v>
      </c>
      <c r="E235" t="s">
        <v>358</v>
      </c>
      <c r="F235" t="s">
        <v>359</v>
      </c>
      <c r="G235">
        <v>0.85</v>
      </c>
      <c r="H235">
        <v>1</v>
      </c>
      <c r="I235" t="s">
        <v>360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361</v>
      </c>
    </row>
    <row r="236" spans="1:16" x14ac:dyDescent="0.2">
      <c r="A236">
        <v>70</v>
      </c>
      <c r="B236">
        <v>1</v>
      </c>
      <c r="D236">
        <v>3</v>
      </c>
      <c r="E236" t="s">
        <v>362</v>
      </c>
      <c r="F236" t="s">
        <v>363</v>
      </c>
      <c r="G236">
        <v>1.03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364</v>
      </c>
    </row>
    <row r="237" spans="1:16" x14ac:dyDescent="0.2">
      <c r="A237">
        <v>70</v>
      </c>
      <c r="B237">
        <v>1</v>
      </c>
      <c r="D237">
        <v>4</v>
      </c>
      <c r="E237" t="s">
        <v>365</v>
      </c>
      <c r="F237" t="s">
        <v>366</v>
      </c>
      <c r="G237">
        <v>1.1499999999999999</v>
      </c>
      <c r="H237">
        <v>0</v>
      </c>
      <c r="I237" t="s">
        <v>3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367</v>
      </c>
    </row>
    <row r="238" spans="1:16" x14ac:dyDescent="0.2">
      <c r="A238">
        <v>70</v>
      </c>
      <c r="B238">
        <v>1</v>
      </c>
      <c r="D238">
        <v>5</v>
      </c>
      <c r="E238" t="s">
        <v>368</v>
      </c>
      <c r="F238" t="s">
        <v>369</v>
      </c>
      <c r="G238">
        <v>7</v>
      </c>
      <c r="H238">
        <v>0</v>
      </c>
      <c r="I238" t="s">
        <v>3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6</v>
      </c>
      <c r="E239" t="s">
        <v>370</v>
      </c>
      <c r="F239" t="s">
        <v>3</v>
      </c>
      <c r="G239">
        <v>2</v>
      </c>
      <c r="H239">
        <v>0</v>
      </c>
      <c r="I239" t="s">
        <v>3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1" spans="1:50" x14ac:dyDescent="0.2">
      <c r="A241">
        <v>-1</v>
      </c>
    </row>
    <row r="243" spans="1:50" x14ac:dyDescent="0.2">
      <c r="A243" s="3">
        <v>75</v>
      </c>
      <c r="B243" s="3" t="s">
        <v>371</v>
      </c>
      <c r="C243" s="3">
        <v>2025</v>
      </c>
      <c r="D243" s="3">
        <v>0</v>
      </c>
      <c r="E243" s="3">
        <v>3</v>
      </c>
      <c r="F243" s="3">
        <v>1</v>
      </c>
      <c r="G243" s="3">
        <v>0</v>
      </c>
      <c r="H243" s="3">
        <v>1</v>
      </c>
      <c r="I243" s="3">
        <v>0</v>
      </c>
      <c r="J243" s="3">
        <v>3</v>
      </c>
      <c r="K243" s="3">
        <v>0</v>
      </c>
      <c r="L243" s="3">
        <v>0</v>
      </c>
      <c r="M243" s="3">
        <v>0</v>
      </c>
      <c r="N243" s="3">
        <v>414085715</v>
      </c>
      <c r="O243" s="3">
        <v>1</v>
      </c>
    </row>
    <row r="244" spans="1:50" x14ac:dyDescent="0.2">
      <c r="A244" s="6">
        <v>2</v>
      </c>
      <c r="B244" s="6" t="s">
        <v>372</v>
      </c>
      <c r="C244" s="6" t="s">
        <v>373</v>
      </c>
      <c r="D244" s="6">
        <v>0</v>
      </c>
      <c r="E244" s="6">
        <v>0</v>
      </c>
      <c r="F244" s="6">
        <v>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>
        <v>414085716</v>
      </c>
    </row>
    <row r="245" spans="1:50" x14ac:dyDescent="0.2">
      <c r="A245" s="6">
        <v>1</v>
      </c>
      <c r="B245" s="6" t="s">
        <v>374</v>
      </c>
      <c r="C245" s="6" t="s">
        <v>375</v>
      </c>
      <c r="D245" s="6">
        <v>2025</v>
      </c>
      <c r="E245" s="6">
        <v>3</v>
      </c>
      <c r="F245" s="6">
        <v>1</v>
      </c>
      <c r="G245" s="6">
        <v>1</v>
      </c>
      <c r="H245" s="6">
        <v>0</v>
      </c>
      <c r="I245" s="6">
        <v>2</v>
      </c>
      <c r="J245" s="6">
        <v>1</v>
      </c>
      <c r="K245" s="6">
        <v>1</v>
      </c>
      <c r="L245" s="6">
        <v>1</v>
      </c>
      <c r="M245" s="6">
        <v>1</v>
      </c>
      <c r="N245" s="6">
        <v>1</v>
      </c>
      <c r="O245" s="6">
        <v>1</v>
      </c>
      <c r="P245" s="6">
        <v>1</v>
      </c>
      <c r="Q245" s="6">
        <v>1</v>
      </c>
      <c r="R245" s="6" t="s">
        <v>3</v>
      </c>
      <c r="S245" s="6" t="s">
        <v>3</v>
      </c>
      <c r="T245" s="6" t="s">
        <v>3</v>
      </c>
      <c r="U245" s="6" t="s">
        <v>3</v>
      </c>
      <c r="V245" s="6" t="s">
        <v>3</v>
      </c>
      <c r="W245" s="6" t="s">
        <v>3</v>
      </c>
      <c r="X245" s="6" t="s">
        <v>3</v>
      </c>
      <c r="Y245" s="6" t="s">
        <v>3</v>
      </c>
      <c r="Z245" s="6" t="s">
        <v>3</v>
      </c>
      <c r="AA245" s="6" t="s">
        <v>3</v>
      </c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>
        <v>414085717</v>
      </c>
      <c r="AO245" s="6" t="s">
        <v>376</v>
      </c>
      <c r="AP245" s="6" t="s">
        <v>377</v>
      </c>
      <c r="AQ245" s="6">
        <v>45713</v>
      </c>
      <c r="AR245" s="6">
        <v>371</v>
      </c>
      <c r="AS245" s="6" t="s">
        <v>378</v>
      </c>
      <c r="AT245" s="6" t="s">
        <v>3</v>
      </c>
      <c r="AU245" s="6" t="s">
        <v>377</v>
      </c>
      <c r="AV245" s="6"/>
      <c r="AW245" s="6">
        <v>0</v>
      </c>
      <c r="AX245" s="6" t="s">
        <v>379</v>
      </c>
    </row>
    <row r="249" spans="1:50" x14ac:dyDescent="0.2">
      <c r="A249">
        <v>65</v>
      </c>
      <c r="C249">
        <v>1</v>
      </c>
      <c r="D249">
        <v>0</v>
      </c>
      <c r="E2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296243064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45695</v>
      </c>
      <c r="CT12" s="1">
        <v>508</v>
      </c>
      <c r="CU12" s="1">
        <v>13</v>
      </c>
      <c r="CV12" s="1" t="s">
        <v>503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414085715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17</v>
      </c>
      <c r="D16" s="7" t="s">
        <v>17</v>
      </c>
      <c r="E16" s="8">
        <f>ROUND((Source!F147)/1000,2)</f>
        <v>1881.16</v>
      </c>
      <c r="F16" s="8">
        <f>ROUND((Source!F148)/1000,2)</f>
        <v>0</v>
      </c>
      <c r="G16" s="8">
        <f>ROUND((Source!F139)/1000,2)</f>
        <v>0</v>
      </c>
      <c r="H16" s="8">
        <f>ROUND((Source!F149)/1000+(Source!F150)/1000,2)</f>
        <v>0</v>
      </c>
      <c r="I16" s="8">
        <f>E16+F16+G16+H16</f>
        <v>1881.16</v>
      </c>
      <c r="J16" s="8">
        <f>ROUND((Source!F145+Source!F144)/1000,2)</f>
        <v>218.56</v>
      </c>
      <c r="K16" s="8">
        <v>2854.55</v>
      </c>
      <c r="L16" s="8">
        <v>0</v>
      </c>
      <c r="M16" s="8">
        <v>0</v>
      </c>
      <c r="N16" s="8">
        <f>I16+L16+M16</f>
        <v>1881.16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1548118.2699999998</v>
      </c>
      <c r="AU16" s="8">
        <v>1308741.44</v>
      </c>
      <c r="AV16" s="8">
        <v>0</v>
      </c>
      <c r="AW16" s="8">
        <v>0</v>
      </c>
      <c r="AX16" s="8">
        <v>0</v>
      </c>
      <c r="AY16" s="8">
        <v>18504.86</v>
      </c>
      <c r="AZ16" s="8">
        <v>3082.46</v>
      </c>
      <c r="BA16" s="8">
        <v>215475.52999999997</v>
      </c>
      <c r="BB16" s="8">
        <v>1881160.15</v>
      </c>
      <c r="BC16" s="8">
        <v>0</v>
      </c>
      <c r="BD16" s="8">
        <v>0</v>
      </c>
      <c r="BE16" s="8">
        <v>0</v>
      </c>
      <c r="BF16" s="8">
        <v>400.03082999999998</v>
      </c>
      <c r="BG16" s="8">
        <v>4.9019000000000004</v>
      </c>
      <c r="BH16" s="8">
        <v>0</v>
      </c>
      <c r="BI16" s="8">
        <v>218825.92</v>
      </c>
      <c r="BJ16" s="8">
        <v>114215.96</v>
      </c>
      <c r="BK16" s="8">
        <v>1881160.15</v>
      </c>
    </row>
    <row r="18" spans="1:16" x14ac:dyDescent="0.2">
      <c r="A18">
        <v>51</v>
      </c>
      <c r="E18">
        <v>1881.16</v>
      </c>
      <c r="F18">
        <v>0</v>
      </c>
      <c r="G18">
        <v>0</v>
      </c>
      <c r="H18">
        <v>0</v>
      </c>
      <c r="I18">
        <v>1881.16</v>
      </c>
      <c r="J18">
        <v>218.56</v>
      </c>
      <c r="K18">
        <v>2854.55</v>
      </c>
      <c r="L18">
        <v>0</v>
      </c>
      <c r="M18">
        <v>0</v>
      </c>
      <c r="N18">
        <v>1881.16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1548118.2699999998</v>
      </c>
      <c r="G20" s="4" t="s">
        <v>209</v>
      </c>
      <c r="H20" s="4" t="s">
        <v>210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1308741.44</v>
      </c>
      <c r="G21" s="4" t="s">
        <v>211</v>
      </c>
      <c r="H21" s="4" t="s">
        <v>212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213</v>
      </c>
      <c r="H22" s="4" t="s">
        <v>214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1308741.44</v>
      </c>
      <c r="G23" s="4" t="s">
        <v>215</v>
      </c>
      <c r="H23" s="4" t="s">
        <v>216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1308741.44</v>
      </c>
      <c r="G24" s="4" t="s">
        <v>217</v>
      </c>
      <c r="H24" s="4" t="s">
        <v>218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219</v>
      </c>
      <c r="H25" s="4" t="s">
        <v>220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1308741.44</v>
      </c>
      <c r="G26" s="4" t="s">
        <v>221</v>
      </c>
      <c r="H26" s="4" t="s">
        <v>222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223</v>
      </c>
      <c r="H27" s="4" t="s">
        <v>224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225</v>
      </c>
      <c r="H28" s="4" t="s">
        <v>226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227</v>
      </c>
      <c r="H29" s="4" t="s">
        <v>228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18504.86</v>
      </c>
      <c r="G30" s="4" t="s">
        <v>229</v>
      </c>
      <c r="H30" s="4" t="s">
        <v>230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231</v>
      </c>
      <c r="H31" s="4" t="s">
        <v>232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3082.46</v>
      </c>
      <c r="G32" s="4" t="s">
        <v>233</v>
      </c>
      <c r="H32" s="4" t="s">
        <v>234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215475.52999999997</v>
      </c>
      <c r="G33" s="4" t="s">
        <v>235</v>
      </c>
      <c r="H33" s="4" t="s">
        <v>236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237</v>
      </c>
      <c r="H34" s="4" t="s">
        <v>238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1881160.15</v>
      </c>
      <c r="G35" s="4" t="s">
        <v>239</v>
      </c>
      <c r="H35" s="4" t="s">
        <v>240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241</v>
      </c>
      <c r="H36" s="4" t="s">
        <v>242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243</v>
      </c>
      <c r="H37" s="4" t="s">
        <v>244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245</v>
      </c>
      <c r="H38" s="4" t="s">
        <v>246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247</v>
      </c>
      <c r="H39" s="4" t="s">
        <v>248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400.03082999999998</v>
      </c>
      <c r="G40" s="4" t="s">
        <v>249</v>
      </c>
      <c r="H40" s="4" t="s">
        <v>250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4.9019000000000004</v>
      </c>
      <c r="G41" s="4" t="s">
        <v>251</v>
      </c>
      <c r="H41" s="4" t="s">
        <v>252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253</v>
      </c>
      <c r="H42" s="4" t="s">
        <v>254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2313.98</v>
      </c>
      <c r="G43" s="4" t="s">
        <v>255</v>
      </c>
      <c r="H43" s="4" t="s">
        <v>256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218825.92</v>
      </c>
      <c r="G44" s="4" t="s">
        <v>257</v>
      </c>
      <c r="H44" s="4" t="s">
        <v>258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114215.96</v>
      </c>
      <c r="G45" s="4" t="s">
        <v>259</v>
      </c>
      <c r="H45" s="4" t="s">
        <v>260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1881160.15</v>
      </c>
      <c r="G46" s="4" t="s">
        <v>261</v>
      </c>
      <c r="H46" s="4" t="s">
        <v>262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371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414085715</v>
      </c>
      <c r="O51" s="3">
        <v>1</v>
      </c>
    </row>
    <row r="52" spans="1:50" x14ac:dyDescent="0.2">
      <c r="A52" s="6">
        <v>2</v>
      </c>
      <c r="B52" s="6" t="s">
        <v>372</v>
      </c>
      <c r="C52" s="6" t="s">
        <v>373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414085716</v>
      </c>
    </row>
    <row r="53" spans="1:50" x14ac:dyDescent="0.2">
      <c r="A53" s="6">
        <v>1</v>
      </c>
      <c r="B53" s="6" t="s">
        <v>374</v>
      </c>
      <c r="C53" s="6" t="s">
        <v>375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414085717</v>
      </c>
      <c r="AO53" s="6" t="s">
        <v>376</v>
      </c>
      <c r="AP53" s="6" t="s">
        <v>377</v>
      </c>
      <c r="AQ53" s="6">
        <v>45713</v>
      </c>
      <c r="AR53" s="6">
        <v>371</v>
      </c>
      <c r="AS53" s="6" t="s">
        <v>378</v>
      </c>
      <c r="AT53" s="6" t="s">
        <v>3</v>
      </c>
      <c r="AU53" s="6" t="s">
        <v>377</v>
      </c>
      <c r="AV53" s="6"/>
      <c r="AW53" s="6">
        <v>0</v>
      </c>
      <c r="AX53" s="6" t="s">
        <v>379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414085715</v>
      </c>
      <c r="C1">
        <v>414085894</v>
      </c>
      <c r="D1">
        <v>342640201</v>
      </c>
      <c r="E1">
        <v>113</v>
      </c>
      <c r="F1">
        <v>1</v>
      </c>
      <c r="G1">
        <v>1</v>
      </c>
      <c r="H1">
        <v>1</v>
      </c>
      <c r="I1" t="s">
        <v>381</v>
      </c>
      <c r="J1" t="s">
        <v>3</v>
      </c>
      <c r="K1" t="s">
        <v>382</v>
      </c>
      <c r="L1">
        <v>1191</v>
      </c>
      <c r="N1">
        <v>1013</v>
      </c>
      <c r="O1" t="s">
        <v>383</v>
      </c>
      <c r="P1" t="s">
        <v>383</v>
      </c>
      <c r="Q1">
        <v>1</v>
      </c>
      <c r="W1">
        <v>0</v>
      </c>
      <c r="X1">
        <v>1958912953</v>
      </c>
      <c r="Y1">
        <f t="shared" ref="Y1:Y15" si="0">AT1</f>
        <v>43.04</v>
      </c>
      <c r="AA1">
        <v>0</v>
      </c>
      <c r="AB1">
        <v>0</v>
      </c>
      <c r="AC1">
        <v>0</v>
      </c>
      <c r="AD1">
        <v>544.42999999999995</v>
      </c>
      <c r="AE1">
        <v>0</v>
      </c>
      <c r="AF1">
        <v>0</v>
      </c>
      <c r="AG1">
        <v>0</v>
      </c>
      <c r="AH1">
        <v>544.42999999999995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43.04</v>
      </c>
      <c r="AU1" t="s">
        <v>3</v>
      </c>
      <c r="AV1">
        <v>1</v>
      </c>
      <c r="AW1">
        <v>2</v>
      </c>
      <c r="AX1">
        <v>414085903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23432.267199999998</v>
      </c>
      <c r="BN1">
        <v>43.04</v>
      </c>
      <c r="BO1">
        <v>0</v>
      </c>
      <c r="BP1">
        <v>1</v>
      </c>
      <c r="BQ1">
        <v>0</v>
      </c>
      <c r="BR1">
        <v>0</v>
      </c>
      <c r="BS1">
        <v>0</v>
      </c>
      <c r="BT1">
        <v>23432.267199999998</v>
      </c>
      <c r="BU1">
        <v>43.04</v>
      </c>
      <c r="BV1">
        <v>0</v>
      </c>
      <c r="BW1">
        <v>1</v>
      </c>
      <c r="CU1">
        <f>ROUND(AT1*Source!I32*AH1*AL1,2)</f>
        <v>30227.62</v>
      </c>
      <c r="CV1">
        <f>ROUND(Y1*Source!I32,7)</f>
        <v>55.521599999999999</v>
      </c>
      <c r="CW1">
        <v>0</v>
      </c>
      <c r="CX1">
        <f>ROUND(Y1*Source!I32,7)</f>
        <v>55.521599999999999</v>
      </c>
      <c r="CY1">
        <f>AD1</f>
        <v>544.42999999999995</v>
      </c>
      <c r="CZ1">
        <f>AH1</f>
        <v>544.42999999999995</v>
      </c>
      <c r="DA1">
        <f>AL1</f>
        <v>1</v>
      </c>
      <c r="DB1">
        <f t="shared" ref="DB1:DB15" si="1">ROUND(ROUND(AT1*CZ1,2),6)</f>
        <v>23432.27</v>
      </c>
      <c r="DC1">
        <f t="shared" ref="DC1:DC15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32" si="3">ROUND(ROUND(AG1,2)*CX1,2)</f>
        <v>0</v>
      </c>
      <c r="DI1">
        <f t="shared" ref="DI1:DI32" si="4">ROUND(ROUND(AH1,2)*CX1,2)</f>
        <v>30227.62</v>
      </c>
      <c r="DJ1">
        <f>DI1</f>
        <v>30227.62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414085715</v>
      </c>
      <c r="C2">
        <v>414085894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384</v>
      </c>
      <c r="J2" t="s">
        <v>3</v>
      </c>
      <c r="K2" t="s">
        <v>385</v>
      </c>
      <c r="L2">
        <v>1191</v>
      </c>
      <c r="N2">
        <v>1013</v>
      </c>
      <c r="O2" t="s">
        <v>383</v>
      </c>
      <c r="P2" t="s">
        <v>383</v>
      </c>
      <c r="Q2">
        <v>1</v>
      </c>
      <c r="W2">
        <v>0</v>
      </c>
      <c r="X2">
        <v>-1417349443</v>
      </c>
      <c r="Y2">
        <f t="shared" si="0"/>
        <v>0.45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0.45</v>
      </c>
      <c r="AU2" t="s">
        <v>3</v>
      </c>
      <c r="AV2">
        <v>2</v>
      </c>
      <c r="AW2">
        <v>2</v>
      </c>
      <c r="AX2">
        <v>414085904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0.58050000000000002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414085715</v>
      </c>
      <c r="C3">
        <v>414085894</v>
      </c>
      <c r="D3">
        <v>342764927</v>
      </c>
      <c r="E3">
        <v>1</v>
      </c>
      <c r="F3">
        <v>1</v>
      </c>
      <c r="G3">
        <v>1</v>
      </c>
      <c r="H3">
        <v>2</v>
      </c>
      <c r="I3" t="s">
        <v>386</v>
      </c>
      <c r="J3" t="s">
        <v>387</v>
      </c>
      <c r="K3" t="s">
        <v>388</v>
      </c>
      <c r="L3">
        <v>1368</v>
      </c>
      <c r="N3">
        <v>1011</v>
      </c>
      <c r="O3" t="s">
        <v>389</v>
      </c>
      <c r="P3" t="s">
        <v>389</v>
      </c>
      <c r="Q3">
        <v>1</v>
      </c>
      <c r="W3">
        <v>0</v>
      </c>
      <c r="X3">
        <v>36135805</v>
      </c>
      <c r="Y3">
        <f t="shared" si="0"/>
        <v>0.27</v>
      </c>
      <c r="AA3">
        <v>0</v>
      </c>
      <c r="AB3">
        <v>54.86</v>
      </c>
      <c r="AC3">
        <v>531.04</v>
      </c>
      <c r="AD3">
        <v>0</v>
      </c>
      <c r="AE3">
        <v>0</v>
      </c>
      <c r="AF3">
        <v>37.32</v>
      </c>
      <c r="AG3">
        <v>531.04</v>
      </c>
      <c r="AH3">
        <v>0</v>
      </c>
      <c r="AI3">
        <v>1</v>
      </c>
      <c r="AJ3">
        <v>1.47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0.27</v>
      </c>
      <c r="AU3" t="s">
        <v>3</v>
      </c>
      <c r="AV3">
        <v>1</v>
      </c>
      <c r="AW3">
        <v>2</v>
      </c>
      <c r="AX3">
        <v>414085905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10.076400000000001</v>
      </c>
      <c r="BL3">
        <v>143.38079999999999</v>
      </c>
      <c r="BM3">
        <v>0</v>
      </c>
      <c r="BN3">
        <v>0</v>
      </c>
      <c r="BO3">
        <v>0.27</v>
      </c>
      <c r="BP3">
        <v>1</v>
      </c>
      <c r="BQ3">
        <v>0</v>
      </c>
      <c r="BR3">
        <v>10.076400000000001</v>
      </c>
      <c r="BS3">
        <v>143.38079999999999</v>
      </c>
      <c r="BT3">
        <v>0</v>
      </c>
      <c r="BU3">
        <v>0</v>
      </c>
      <c r="BV3">
        <v>0.27</v>
      </c>
      <c r="BW3">
        <v>1</v>
      </c>
      <c r="CV3">
        <v>0</v>
      </c>
      <c r="CW3">
        <f>ROUND(Y3*Source!I32*DO3,7)</f>
        <v>0.3483</v>
      </c>
      <c r="CX3">
        <f>ROUND(Y3*Source!I32,7)</f>
        <v>0.3483</v>
      </c>
      <c r="CY3">
        <f>AB3</f>
        <v>54.86</v>
      </c>
      <c r="CZ3">
        <f>AF3</f>
        <v>37.32</v>
      </c>
      <c r="DA3">
        <f>AJ3</f>
        <v>1.47</v>
      </c>
      <c r="DB3">
        <f t="shared" si="1"/>
        <v>10.08</v>
      </c>
      <c r="DC3">
        <f t="shared" si="2"/>
        <v>143.38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19.11</v>
      </c>
      <c r="DH3">
        <f t="shared" si="3"/>
        <v>184.96</v>
      </c>
      <c r="DI3">
        <f t="shared" si="4"/>
        <v>0</v>
      </c>
      <c r="DJ3">
        <f>DG3+DH3</f>
        <v>204.07</v>
      </c>
      <c r="DK3">
        <v>0</v>
      </c>
      <c r="DL3" t="s">
        <v>390</v>
      </c>
      <c r="DM3">
        <v>3</v>
      </c>
      <c r="DN3" t="s">
        <v>383</v>
      </c>
      <c r="DO3">
        <v>1</v>
      </c>
    </row>
    <row r="4" spans="1:119" x14ac:dyDescent="0.2">
      <c r="A4">
        <f>ROW(Source!A32)</f>
        <v>32</v>
      </c>
      <c r="B4">
        <v>414085715</v>
      </c>
      <c r="C4">
        <v>414085894</v>
      </c>
      <c r="D4">
        <v>342765110</v>
      </c>
      <c r="E4">
        <v>1</v>
      </c>
      <c r="F4">
        <v>1</v>
      </c>
      <c r="G4">
        <v>1</v>
      </c>
      <c r="H4">
        <v>2</v>
      </c>
      <c r="I4" t="s">
        <v>391</v>
      </c>
      <c r="J4" t="s">
        <v>392</v>
      </c>
      <c r="K4" t="s">
        <v>393</v>
      </c>
      <c r="L4">
        <v>1368</v>
      </c>
      <c r="N4">
        <v>1011</v>
      </c>
      <c r="O4" t="s">
        <v>389</v>
      </c>
      <c r="P4" t="s">
        <v>389</v>
      </c>
      <c r="Q4">
        <v>1</v>
      </c>
      <c r="W4">
        <v>0</v>
      </c>
      <c r="X4">
        <v>557427000</v>
      </c>
      <c r="Y4">
        <f t="shared" si="0"/>
        <v>1.49</v>
      </c>
      <c r="AA4">
        <v>0</v>
      </c>
      <c r="AB4">
        <v>122.87</v>
      </c>
      <c r="AC4">
        <v>0</v>
      </c>
      <c r="AD4">
        <v>0</v>
      </c>
      <c r="AE4">
        <v>0</v>
      </c>
      <c r="AF4">
        <v>95.25</v>
      </c>
      <c r="AG4">
        <v>0</v>
      </c>
      <c r="AH4">
        <v>0</v>
      </c>
      <c r="AI4">
        <v>1</v>
      </c>
      <c r="AJ4">
        <v>1.29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1.49</v>
      </c>
      <c r="AU4" t="s">
        <v>3</v>
      </c>
      <c r="AV4">
        <v>1</v>
      </c>
      <c r="AW4">
        <v>2</v>
      </c>
      <c r="AX4">
        <v>414085906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141.92249999999999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141.92249999999999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ROUND(Y4*Source!I32*DO4,7)</f>
        <v>0</v>
      </c>
      <c r="CX4">
        <f>ROUND(Y4*Source!I32,7)</f>
        <v>1.9220999999999999</v>
      </c>
      <c r="CY4">
        <f>AB4</f>
        <v>122.87</v>
      </c>
      <c r="CZ4">
        <f>AF4</f>
        <v>95.25</v>
      </c>
      <c r="DA4">
        <f>AJ4</f>
        <v>1.29</v>
      </c>
      <c r="DB4">
        <f t="shared" si="1"/>
        <v>141.91999999999999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236.17</v>
      </c>
      <c r="DH4">
        <f t="shared" si="3"/>
        <v>0</v>
      </c>
      <c r="DI4">
        <f t="shared" si="4"/>
        <v>0</v>
      </c>
      <c r="DJ4">
        <f>DG4+DH4</f>
        <v>236.17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414085715</v>
      </c>
      <c r="C5">
        <v>414085894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394</v>
      </c>
      <c r="J5" t="s">
        <v>395</v>
      </c>
      <c r="K5" t="s">
        <v>396</v>
      </c>
      <c r="L5">
        <v>1368</v>
      </c>
      <c r="N5">
        <v>1011</v>
      </c>
      <c r="O5" t="s">
        <v>389</v>
      </c>
      <c r="P5" t="s">
        <v>389</v>
      </c>
      <c r="Q5">
        <v>1</v>
      </c>
      <c r="W5">
        <v>0</v>
      </c>
      <c r="X5">
        <v>1503848564</v>
      </c>
      <c r="Y5">
        <f t="shared" si="0"/>
        <v>0.18</v>
      </c>
      <c r="AA5">
        <v>0</v>
      </c>
      <c r="AB5">
        <v>583.05999999999995</v>
      </c>
      <c r="AC5">
        <v>597.98</v>
      </c>
      <c r="AD5">
        <v>0</v>
      </c>
      <c r="AE5">
        <v>0</v>
      </c>
      <c r="AF5">
        <v>477.92</v>
      </c>
      <c r="AG5">
        <v>597.98</v>
      </c>
      <c r="AH5">
        <v>0</v>
      </c>
      <c r="AI5">
        <v>1</v>
      </c>
      <c r="AJ5">
        <v>1.22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0.18</v>
      </c>
      <c r="AU5" t="s">
        <v>3</v>
      </c>
      <c r="AV5">
        <v>1</v>
      </c>
      <c r="AW5">
        <v>2</v>
      </c>
      <c r="AX5">
        <v>414085907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86.025599999999997</v>
      </c>
      <c r="BL5">
        <v>107.63639999999999</v>
      </c>
      <c r="BM5">
        <v>0</v>
      </c>
      <c r="BN5">
        <v>0</v>
      </c>
      <c r="BO5">
        <v>0.18</v>
      </c>
      <c r="BP5">
        <v>1</v>
      </c>
      <c r="BQ5">
        <v>0</v>
      </c>
      <c r="BR5">
        <v>86.025599999999997</v>
      </c>
      <c r="BS5">
        <v>107.63639999999999</v>
      </c>
      <c r="BT5">
        <v>0</v>
      </c>
      <c r="BU5">
        <v>0</v>
      </c>
      <c r="BV5">
        <v>0.18</v>
      </c>
      <c r="BW5">
        <v>1</v>
      </c>
      <c r="CV5">
        <v>0</v>
      </c>
      <c r="CW5">
        <f>ROUND(Y5*Source!I32*DO5,7)</f>
        <v>0.23219999999999999</v>
      </c>
      <c r="CX5">
        <f>ROUND(Y5*Source!I32,7)</f>
        <v>0.23219999999999999</v>
      </c>
      <c r="CY5">
        <f>AB5</f>
        <v>583.05999999999995</v>
      </c>
      <c r="CZ5">
        <f>AF5</f>
        <v>477.92</v>
      </c>
      <c r="DA5">
        <f>AJ5</f>
        <v>1.22</v>
      </c>
      <c r="DB5">
        <f t="shared" si="1"/>
        <v>86.03</v>
      </c>
      <c r="DC5">
        <f t="shared" si="2"/>
        <v>107.64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135.38999999999999</v>
      </c>
      <c r="DH5">
        <f t="shared" si="3"/>
        <v>138.85</v>
      </c>
      <c r="DI5">
        <f t="shared" si="4"/>
        <v>0</v>
      </c>
      <c r="DJ5">
        <f>DG5+DH5</f>
        <v>274.24</v>
      </c>
      <c r="DK5">
        <v>0</v>
      </c>
      <c r="DL5" t="s">
        <v>397</v>
      </c>
      <c r="DM5">
        <v>4</v>
      </c>
      <c r="DN5" t="s">
        <v>383</v>
      </c>
      <c r="DO5">
        <v>1</v>
      </c>
    </row>
    <row r="6" spans="1:119" x14ac:dyDescent="0.2">
      <c r="A6">
        <f>ROW(Source!A32)</f>
        <v>32</v>
      </c>
      <c r="B6">
        <v>414085715</v>
      </c>
      <c r="C6">
        <v>414085894</v>
      </c>
      <c r="D6">
        <v>342713911</v>
      </c>
      <c r="E6">
        <v>1</v>
      </c>
      <c r="F6">
        <v>1</v>
      </c>
      <c r="G6">
        <v>1</v>
      </c>
      <c r="H6">
        <v>3</v>
      </c>
      <c r="I6" t="s">
        <v>34</v>
      </c>
      <c r="J6" t="s">
        <v>36</v>
      </c>
      <c r="K6" t="s">
        <v>504</v>
      </c>
      <c r="L6">
        <v>1346</v>
      </c>
      <c r="N6">
        <v>1009</v>
      </c>
      <c r="O6" t="s">
        <v>35</v>
      </c>
      <c r="P6" t="s">
        <v>35</v>
      </c>
      <c r="Q6">
        <v>1</v>
      </c>
      <c r="W6">
        <v>0</v>
      </c>
      <c r="X6">
        <v>-1350465138</v>
      </c>
      <c r="Y6">
        <f t="shared" si="0"/>
        <v>250</v>
      </c>
      <c r="AA6">
        <v>273.08999999999997</v>
      </c>
      <c r="AB6">
        <v>0</v>
      </c>
      <c r="AC6">
        <v>0</v>
      </c>
      <c r="AD6">
        <v>0</v>
      </c>
      <c r="AE6">
        <v>154.29</v>
      </c>
      <c r="AF6">
        <v>0</v>
      </c>
      <c r="AG6">
        <v>0</v>
      </c>
      <c r="AH6">
        <v>0</v>
      </c>
      <c r="AI6">
        <v>1.77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250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ROUND(Y6*Source!I32,7)</f>
        <v>322.5</v>
      </c>
      <c r="CY6">
        <f>AA6</f>
        <v>273.08999999999997</v>
      </c>
      <c r="CZ6">
        <f>AE6</f>
        <v>154.29</v>
      </c>
      <c r="DA6">
        <f>AI6</f>
        <v>1.77</v>
      </c>
      <c r="DB6">
        <f t="shared" si="1"/>
        <v>38572.5</v>
      </c>
      <c r="DC6">
        <f t="shared" si="2"/>
        <v>0</v>
      </c>
      <c r="DD6" t="s">
        <v>3</v>
      </c>
      <c r="DE6" t="s">
        <v>3</v>
      </c>
      <c r="DF6">
        <f>ROUND(ROUND(AE6*AI6,2)*CX6,2)</f>
        <v>88071.53</v>
      </c>
      <c r="DG6">
        <f>ROUND(ROUND(AF6,2)*CX6,2)</f>
        <v>0</v>
      </c>
      <c r="DH6">
        <f t="shared" si="3"/>
        <v>0</v>
      </c>
      <c r="DI6">
        <f t="shared" si="4"/>
        <v>0</v>
      </c>
      <c r="DJ6">
        <f>DF6</f>
        <v>88071.53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414085715</v>
      </c>
      <c r="C7">
        <v>414085894</v>
      </c>
      <c r="D7">
        <v>342727588</v>
      </c>
      <c r="E7">
        <v>1</v>
      </c>
      <c r="F7">
        <v>1</v>
      </c>
      <c r="G7">
        <v>1</v>
      </c>
      <c r="H7">
        <v>3</v>
      </c>
      <c r="I7" t="s">
        <v>38</v>
      </c>
      <c r="J7" t="s">
        <v>41</v>
      </c>
      <c r="K7" t="s">
        <v>39</v>
      </c>
      <c r="L7">
        <v>1327</v>
      </c>
      <c r="N7">
        <v>1005</v>
      </c>
      <c r="O7" t="s">
        <v>40</v>
      </c>
      <c r="P7" t="s">
        <v>40</v>
      </c>
      <c r="Q7">
        <v>1</v>
      </c>
      <c r="W7">
        <v>0</v>
      </c>
      <c r="X7">
        <v>-1859358591</v>
      </c>
      <c r="Y7">
        <f t="shared" si="0"/>
        <v>233</v>
      </c>
      <c r="AA7">
        <v>209.39</v>
      </c>
      <c r="AB7">
        <v>0</v>
      </c>
      <c r="AC7">
        <v>0</v>
      </c>
      <c r="AD7">
        <v>0</v>
      </c>
      <c r="AE7">
        <v>133.37</v>
      </c>
      <c r="AF7">
        <v>0</v>
      </c>
      <c r="AG7">
        <v>0</v>
      </c>
      <c r="AH7">
        <v>0</v>
      </c>
      <c r="AI7">
        <v>1.57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233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ROUND(Y7*Source!I32,7)</f>
        <v>300.57</v>
      </c>
      <c r="CY7">
        <f>AA7</f>
        <v>209.39</v>
      </c>
      <c r="CZ7">
        <f>AE7</f>
        <v>133.37</v>
      </c>
      <c r="DA7">
        <f>AI7</f>
        <v>1.57</v>
      </c>
      <c r="DB7">
        <f t="shared" si="1"/>
        <v>31075.21</v>
      </c>
      <c r="DC7">
        <f t="shared" si="2"/>
        <v>0</v>
      </c>
      <c r="DD7" t="s">
        <v>3</v>
      </c>
      <c r="DE7" t="s">
        <v>3</v>
      </c>
      <c r="DF7">
        <f>ROUND(ROUND(AE7*AI7,2)*CX7,2)</f>
        <v>62936.35</v>
      </c>
      <c r="DG7">
        <f>ROUND(ROUND(AF7,2)*CX7,2)</f>
        <v>0</v>
      </c>
      <c r="DH7">
        <f t="shared" si="3"/>
        <v>0</v>
      </c>
      <c r="DI7">
        <f t="shared" si="4"/>
        <v>0</v>
      </c>
      <c r="DJ7">
        <f>DF7</f>
        <v>62936.35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414085715</v>
      </c>
      <c r="C8">
        <v>414085894</v>
      </c>
      <c r="D8">
        <v>342646022</v>
      </c>
      <c r="E8">
        <v>113</v>
      </c>
      <c r="F8">
        <v>1</v>
      </c>
      <c r="G8">
        <v>1</v>
      </c>
      <c r="H8">
        <v>3</v>
      </c>
      <c r="I8" t="s">
        <v>43</v>
      </c>
      <c r="J8" t="s">
        <v>3</v>
      </c>
      <c r="K8" t="s">
        <v>44</v>
      </c>
      <c r="L8">
        <v>1348</v>
      </c>
      <c r="N8">
        <v>1009</v>
      </c>
      <c r="O8" t="s">
        <v>45</v>
      </c>
      <c r="P8" t="s">
        <v>45</v>
      </c>
      <c r="Q8">
        <v>1000</v>
      </c>
      <c r="W8">
        <v>0</v>
      </c>
      <c r="X8">
        <v>2102561428</v>
      </c>
      <c r="Y8">
        <f t="shared" si="0"/>
        <v>0.65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0.65</v>
      </c>
      <c r="AU8" t="s">
        <v>3</v>
      </c>
      <c r="AV8">
        <v>0</v>
      </c>
      <c r="AW8">
        <v>2</v>
      </c>
      <c r="AX8">
        <v>414085910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0.83850000000000002</v>
      </c>
      <c r="CY8">
        <f>AA8</f>
        <v>0</v>
      </c>
      <c r="CZ8">
        <f>AE8</f>
        <v>0</v>
      </c>
      <c r="DA8">
        <f>AI8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 t="shared" si="3"/>
        <v>0</v>
      </c>
      <c r="DI8">
        <f t="shared" si="4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414085715</v>
      </c>
      <c r="C9">
        <v>414085914</v>
      </c>
      <c r="D9">
        <v>342640201</v>
      </c>
      <c r="E9">
        <v>113</v>
      </c>
      <c r="F9">
        <v>1</v>
      </c>
      <c r="G9">
        <v>1</v>
      </c>
      <c r="H9">
        <v>1</v>
      </c>
      <c r="I9" t="s">
        <v>381</v>
      </c>
      <c r="J9" t="s">
        <v>3</v>
      </c>
      <c r="K9" t="s">
        <v>382</v>
      </c>
      <c r="L9">
        <v>1191</v>
      </c>
      <c r="N9">
        <v>1013</v>
      </c>
      <c r="O9" t="s">
        <v>383</v>
      </c>
      <c r="P9" t="s">
        <v>383</v>
      </c>
      <c r="Q9">
        <v>1</v>
      </c>
      <c r="W9">
        <v>0</v>
      </c>
      <c r="X9">
        <v>1958912953</v>
      </c>
      <c r="Y9">
        <f t="shared" si="0"/>
        <v>174</v>
      </c>
      <c r="AA9">
        <v>0</v>
      </c>
      <c r="AB9">
        <v>0</v>
      </c>
      <c r="AC9">
        <v>0</v>
      </c>
      <c r="AD9">
        <v>544.42999999999995</v>
      </c>
      <c r="AE9">
        <v>0</v>
      </c>
      <c r="AF9">
        <v>0</v>
      </c>
      <c r="AG9">
        <v>0</v>
      </c>
      <c r="AH9">
        <v>544.42999999999995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174</v>
      </c>
      <c r="AU9" t="s">
        <v>3</v>
      </c>
      <c r="AV9">
        <v>1</v>
      </c>
      <c r="AW9">
        <v>2</v>
      </c>
      <c r="AX9">
        <v>414085922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94730.819999999992</v>
      </c>
      <c r="BN9">
        <v>174</v>
      </c>
      <c r="BO9">
        <v>0</v>
      </c>
      <c r="BP9">
        <v>1</v>
      </c>
      <c r="BQ9">
        <v>0</v>
      </c>
      <c r="BR9">
        <v>0</v>
      </c>
      <c r="BS9">
        <v>0</v>
      </c>
      <c r="BT9">
        <v>94730.819999999992</v>
      </c>
      <c r="BU9">
        <v>174</v>
      </c>
      <c r="BV9">
        <v>0</v>
      </c>
      <c r="BW9">
        <v>1</v>
      </c>
      <c r="CU9">
        <f>ROUND(AT9*Source!I36*AH9*AL9,2)</f>
        <v>17051.55</v>
      </c>
      <c r="CV9">
        <f>ROUND(Y9*Source!I36,7)</f>
        <v>31.32</v>
      </c>
      <c r="CW9">
        <v>0</v>
      </c>
      <c r="CX9">
        <f>ROUND(Y9*Source!I36,7)</f>
        <v>31.32</v>
      </c>
      <c r="CY9">
        <f>AD9</f>
        <v>544.42999999999995</v>
      </c>
      <c r="CZ9">
        <f>AH9</f>
        <v>544.42999999999995</v>
      </c>
      <c r="DA9">
        <f>AL9</f>
        <v>1</v>
      </c>
      <c r="DB9">
        <f t="shared" si="1"/>
        <v>94730.82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 t="shared" si="3"/>
        <v>0</v>
      </c>
      <c r="DI9">
        <f t="shared" si="4"/>
        <v>17051.55</v>
      </c>
      <c r="DJ9">
        <f>DI9</f>
        <v>17051.55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414085715</v>
      </c>
      <c r="C10">
        <v>414085914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384</v>
      </c>
      <c r="J10" t="s">
        <v>3</v>
      </c>
      <c r="K10" t="s">
        <v>385</v>
      </c>
      <c r="L10">
        <v>1191</v>
      </c>
      <c r="N10">
        <v>1013</v>
      </c>
      <c r="O10" t="s">
        <v>383</v>
      </c>
      <c r="P10" t="s">
        <v>383</v>
      </c>
      <c r="Q10">
        <v>1</v>
      </c>
      <c r="W10">
        <v>0</v>
      </c>
      <c r="X10">
        <v>-1417349443</v>
      </c>
      <c r="Y10">
        <f t="shared" si="0"/>
        <v>1.32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1.32</v>
      </c>
      <c r="AU10" t="s">
        <v>3</v>
      </c>
      <c r="AV10">
        <v>2</v>
      </c>
      <c r="AW10">
        <v>2</v>
      </c>
      <c r="AX10">
        <v>414085923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ROUND(Y10*Source!I36,7)</f>
        <v>0.23760000000000001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 t="shared" si="3"/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ROW(Source!A36)</f>
        <v>36</v>
      </c>
      <c r="B11">
        <v>414085715</v>
      </c>
      <c r="C11">
        <v>414085914</v>
      </c>
      <c r="D11">
        <v>342764880</v>
      </c>
      <c r="E11">
        <v>1</v>
      </c>
      <c r="F11">
        <v>1</v>
      </c>
      <c r="G11">
        <v>1</v>
      </c>
      <c r="H11">
        <v>2</v>
      </c>
      <c r="I11" t="s">
        <v>398</v>
      </c>
      <c r="J11" t="s">
        <v>399</v>
      </c>
      <c r="K11" t="s">
        <v>400</v>
      </c>
      <c r="L11">
        <v>1368</v>
      </c>
      <c r="N11">
        <v>1011</v>
      </c>
      <c r="O11" t="s">
        <v>389</v>
      </c>
      <c r="P11" t="s">
        <v>389</v>
      </c>
      <c r="Q11">
        <v>1</v>
      </c>
      <c r="W11">
        <v>0</v>
      </c>
      <c r="X11">
        <v>-415345107</v>
      </c>
      <c r="Y11">
        <f t="shared" si="0"/>
        <v>0.71</v>
      </c>
      <c r="AA11">
        <v>0</v>
      </c>
      <c r="AB11">
        <v>9.14</v>
      </c>
      <c r="AC11">
        <v>0</v>
      </c>
      <c r="AD11">
        <v>0</v>
      </c>
      <c r="AE11">
        <v>0</v>
      </c>
      <c r="AF11">
        <v>6.62</v>
      </c>
      <c r="AG11">
        <v>0</v>
      </c>
      <c r="AH11">
        <v>0</v>
      </c>
      <c r="AI11">
        <v>1</v>
      </c>
      <c r="AJ11">
        <v>1.38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0.71</v>
      </c>
      <c r="AU11" t="s">
        <v>3</v>
      </c>
      <c r="AV11">
        <v>1</v>
      </c>
      <c r="AW11">
        <v>2</v>
      </c>
      <c r="AX11">
        <v>414085924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4.7001999999999997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4.7001999999999997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ROUND(Y11*Source!I36*DO11,7)</f>
        <v>0</v>
      </c>
      <c r="CX11">
        <f>ROUND(Y11*Source!I36,7)</f>
        <v>0.1278</v>
      </c>
      <c r="CY11">
        <f>AB11</f>
        <v>9.14</v>
      </c>
      <c r="CZ11">
        <f>AF11</f>
        <v>6.62</v>
      </c>
      <c r="DA11">
        <f>AJ11</f>
        <v>1.38</v>
      </c>
      <c r="DB11">
        <f t="shared" si="1"/>
        <v>4.7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1.17</v>
      </c>
      <c r="DH11">
        <f t="shared" si="3"/>
        <v>0</v>
      </c>
      <c r="DI11">
        <f t="shared" si="4"/>
        <v>0</v>
      </c>
      <c r="DJ11">
        <f>DG11+DH11</f>
        <v>1.17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414085715</v>
      </c>
      <c r="C12">
        <v>414085914</v>
      </c>
      <c r="D12">
        <v>342764910</v>
      </c>
      <c r="E12">
        <v>1</v>
      </c>
      <c r="F12">
        <v>1</v>
      </c>
      <c r="G12">
        <v>1</v>
      </c>
      <c r="H12">
        <v>2</v>
      </c>
      <c r="I12" t="s">
        <v>401</v>
      </c>
      <c r="J12" t="s">
        <v>402</v>
      </c>
      <c r="K12" t="s">
        <v>403</v>
      </c>
      <c r="L12">
        <v>1368</v>
      </c>
      <c r="N12">
        <v>1011</v>
      </c>
      <c r="O12" t="s">
        <v>389</v>
      </c>
      <c r="P12" t="s">
        <v>389</v>
      </c>
      <c r="Q12">
        <v>1</v>
      </c>
      <c r="W12">
        <v>0</v>
      </c>
      <c r="X12">
        <v>-1429005681</v>
      </c>
      <c r="Y12">
        <f t="shared" si="0"/>
        <v>1.32</v>
      </c>
      <c r="AA12">
        <v>0</v>
      </c>
      <c r="AB12">
        <v>578.30999999999995</v>
      </c>
      <c r="AC12">
        <v>597.98</v>
      </c>
      <c r="AD12">
        <v>0</v>
      </c>
      <c r="AE12">
        <v>0</v>
      </c>
      <c r="AF12">
        <v>578.30999999999995</v>
      </c>
      <c r="AG12">
        <v>597.98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1.32</v>
      </c>
      <c r="AU12" t="s">
        <v>3</v>
      </c>
      <c r="AV12">
        <v>1</v>
      </c>
      <c r="AW12">
        <v>2</v>
      </c>
      <c r="AX12">
        <v>414085925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763.36919999999998</v>
      </c>
      <c r="BL12">
        <v>789.33360000000005</v>
      </c>
      <c r="BM12">
        <v>0</v>
      </c>
      <c r="BN12">
        <v>0</v>
      </c>
      <c r="BO12">
        <v>1.32</v>
      </c>
      <c r="BP12">
        <v>1</v>
      </c>
      <c r="BQ12">
        <v>0</v>
      </c>
      <c r="BR12">
        <v>763.36919999999998</v>
      </c>
      <c r="BS12">
        <v>789.33360000000005</v>
      </c>
      <c r="BT12">
        <v>0</v>
      </c>
      <c r="BU12">
        <v>0</v>
      </c>
      <c r="BV12">
        <v>1.32</v>
      </c>
      <c r="BW12">
        <v>1</v>
      </c>
      <c r="CV12">
        <v>0</v>
      </c>
      <c r="CW12">
        <f>ROUND(Y12*Source!I36*DO12,7)</f>
        <v>0.23760000000000001</v>
      </c>
      <c r="CX12">
        <f>ROUND(Y12*Source!I36,7)</f>
        <v>0.23760000000000001</v>
      </c>
      <c r="CY12">
        <f>AB12</f>
        <v>578.30999999999995</v>
      </c>
      <c r="CZ12">
        <f>AF12</f>
        <v>578.30999999999995</v>
      </c>
      <c r="DA12">
        <f>AJ12</f>
        <v>1</v>
      </c>
      <c r="DB12">
        <f t="shared" si="1"/>
        <v>763.37</v>
      </c>
      <c r="DC12">
        <f t="shared" si="2"/>
        <v>789.33</v>
      </c>
      <c r="DD12" t="s">
        <v>3</v>
      </c>
      <c r="DE12" t="s">
        <v>3</v>
      </c>
      <c r="DF12">
        <f>ROUND(ROUND(AE12,2)*CX12,2)</f>
        <v>0</v>
      </c>
      <c r="DG12">
        <f t="shared" ref="DG12:DG19" si="5">ROUND(ROUND(AF12,2)*CX12,2)</f>
        <v>137.41</v>
      </c>
      <c r="DH12">
        <f t="shared" si="3"/>
        <v>142.08000000000001</v>
      </c>
      <c r="DI12">
        <f t="shared" si="4"/>
        <v>0</v>
      </c>
      <c r="DJ12">
        <f>DG12+DH12</f>
        <v>279.49</v>
      </c>
      <c r="DK12">
        <v>1</v>
      </c>
      <c r="DL12" t="s">
        <v>397</v>
      </c>
      <c r="DM12">
        <v>4</v>
      </c>
      <c r="DN12" t="s">
        <v>383</v>
      </c>
      <c r="DO12">
        <v>1</v>
      </c>
    </row>
    <row r="13" spans="1:119" x14ac:dyDescent="0.2">
      <c r="A13">
        <f>ROW(Source!A36)</f>
        <v>36</v>
      </c>
      <c r="B13">
        <v>414085715</v>
      </c>
      <c r="C13">
        <v>414085914</v>
      </c>
      <c r="D13">
        <v>342715725</v>
      </c>
      <c r="E13">
        <v>1</v>
      </c>
      <c r="F13">
        <v>1</v>
      </c>
      <c r="G13">
        <v>1</v>
      </c>
      <c r="H13">
        <v>3</v>
      </c>
      <c r="I13" t="s">
        <v>404</v>
      </c>
      <c r="J13" t="s">
        <v>405</v>
      </c>
      <c r="K13" t="s">
        <v>406</v>
      </c>
      <c r="L13">
        <v>1339</v>
      </c>
      <c r="N13">
        <v>1007</v>
      </c>
      <c r="O13" t="s">
        <v>161</v>
      </c>
      <c r="P13" t="s">
        <v>161</v>
      </c>
      <c r="Q13">
        <v>1</v>
      </c>
      <c r="W13">
        <v>0</v>
      </c>
      <c r="X13">
        <v>-436317592</v>
      </c>
      <c r="Y13">
        <f t="shared" si="0"/>
        <v>0.35</v>
      </c>
      <c r="AA13">
        <v>49.99</v>
      </c>
      <c r="AB13">
        <v>0</v>
      </c>
      <c r="AC13">
        <v>0</v>
      </c>
      <c r="AD13">
        <v>0</v>
      </c>
      <c r="AE13">
        <v>35.71</v>
      </c>
      <c r="AF13">
        <v>0</v>
      </c>
      <c r="AG13">
        <v>0</v>
      </c>
      <c r="AH13">
        <v>0</v>
      </c>
      <c r="AI13">
        <v>1.4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0.35</v>
      </c>
      <c r="AU13" t="s">
        <v>3</v>
      </c>
      <c r="AV13">
        <v>0</v>
      </c>
      <c r="AW13">
        <v>2</v>
      </c>
      <c r="AX13">
        <v>414085926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12.4985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12.4985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ROUND(Y13*Source!I36,7)</f>
        <v>6.3E-2</v>
      </c>
      <c r="CY13">
        <f>AA13</f>
        <v>49.99</v>
      </c>
      <c r="CZ13">
        <f>AE13</f>
        <v>35.71</v>
      </c>
      <c r="DA13">
        <f>AI13</f>
        <v>1.4</v>
      </c>
      <c r="DB13">
        <f t="shared" si="1"/>
        <v>12.5</v>
      </c>
      <c r="DC13">
        <f t="shared" si="2"/>
        <v>0</v>
      </c>
      <c r="DD13" t="s">
        <v>3</v>
      </c>
      <c r="DE13" t="s">
        <v>3</v>
      </c>
      <c r="DF13">
        <f>ROUND(ROUND(AE13*AI13,2)*CX13,2)</f>
        <v>3.15</v>
      </c>
      <c r="DG13">
        <f t="shared" si="5"/>
        <v>0</v>
      </c>
      <c r="DH13">
        <f t="shared" si="3"/>
        <v>0</v>
      </c>
      <c r="DI13">
        <f t="shared" si="4"/>
        <v>0</v>
      </c>
      <c r="DJ13">
        <f>DF13</f>
        <v>3.15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414085715</v>
      </c>
      <c r="C14">
        <v>414085914</v>
      </c>
      <c r="D14">
        <v>342719382</v>
      </c>
      <c r="E14">
        <v>1</v>
      </c>
      <c r="F14">
        <v>1</v>
      </c>
      <c r="G14">
        <v>1</v>
      </c>
      <c r="H14">
        <v>3</v>
      </c>
      <c r="I14" t="s">
        <v>407</v>
      </c>
      <c r="J14" t="s">
        <v>408</v>
      </c>
      <c r="K14" t="s">
        <v>409</v>
      </c>
      <c r="L14">
        <v>1339</v>
      </c>
      <c r="N14">
        <v>1007</v>
      </c>
      <c r="O14" t="s">
        <v>161</v>
      </c>
      <c r="P14" t="s">
        <v>161</v>
      </c>
      <c r="Q14">
        <v>1</v>
      </c>
      <c r="W14">
        <v>0</v>
      </c>
      <c r="X14">
        <v>-1621346842</v>
      </c>
      <c r="Y14">
        <f t="shared" si="0"/>
        <v>2.2000000000000002</v>
      </c>
      <c r="AA14">
        <v>4172.6000000000004</v>
      </c>
      <c r="AB14">
        <v>0</v>
      </c>
      <c r="AC14">
        <v>0</v>
      </c>
      <c r="AD14">
        <v>0</v>
      </c>
      <c r="AE14">
        <v>3392.36</v>
      </c>
      <c r="AF14">
        <v>0</v>
      </c>
      <c r="AG14">
        <v>0</v>
      </c>
      <c r="AH14">
        <v>0</v>
      </c>
      <c r="AI14">
        <v>1.23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2.2000000000000002</v>
      </c>
      <c r="AU14" t="s">
        <v>3</v>
      </c>
      <c r="AV14">
        <v>0</v>
      </c>
      <c r="AW14">
        <v>2</v>
      </c>
      <c r="AX14">
        <v>414085927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7463.1920000000009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7463.1920000000009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ROUND(Y14*Source!I36,7)</f>
        <v>0.39600000000000002</v>
      </c>
      <c r="CY14">
        <f>AA14</f>
        <v>4172.6000000000004</v>
      </c>
      <c r="CZ14">
        <f>AE14</f>
        <v>3392.36</v>
      </c>
      <c r="DA14">
        <f>AI14</f>
        <v>1.23</v>
      </c>
      <c r="DB14">
        <f t="shared" si="1"/>
        <v>7463.19</v>
      </c>
      <c r="DC14">
        <f t="shared" si="2"/>
        <v>0</v>
      </c>
      <c r="DD14" t="s">
        <v>3</v>
      </c>
      <c r="DE14" t="s">
        <v>3</v>
      </c>
      <c r="DF14">
        <f>ROUND(ROUND(AE14*AI14,2)*CX14,2)</f>
        <v>1652.35</v>
      </c>
      <c r="DG14">
        <f t="shared" si="5"/>
        <v>0</v>
      </c>
      <c r="DH14">
        <f t="shared" si="3"/>
        <v>0</v>
      </c>
      <c r="DI14">
        <f t="shared" si="4"/>
        <v>0</v>
      </c>
      <c r="DJ14">
        <f>DF14</f>
        <v>1652.35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414085715</v>
      </c>
      <c r="C15">
        <v>414085914</v>
      </c>
      <c r="D15">
        <v>342646022</v>
      </c>
      <c r="E15">
        <v>113</v>
      </c>
      <c r="F15">
        <v>1</v>
      </c>
      <c r="G15">
        <v>1</v>
      </c>
      <c r="H15">
        <v>3</v>
      </c>
      <c r="I15" t="s">
        <v>43</v>
      </c>
      <c r="J15" t="s">
        <v>3</v>
      </c>
      <c r="K15" t="s">
        <v>44</v>
      </c>
      <c r="L15">
        <v>1348</v>
      </c>
      <c r="N15">
        <v>1009</v>
      </c>
      <c r="O15" t="s">
        <v>45</v>
      </c>
      <c r="P15" t="s">
        <v>45</v>
      </c>
      <c r="Q15">
        <v>1000</v>
      </c>
      <c r="W15">
        <v>0</v>
      </c>
      <c r="X15">
        <v>2102561428</v>
      </c>
      <c r="Y15">
        <f t="shared" si="0"/>
        <v>4.8099999999999996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4.8099999999999996</v>
      </c>
      <c r="AU15" t="s">
        <v>3</v>
      </c>
      <c r="AV15">
        <v>0</v>
      </c>
      <c r="AW15">
        <v>2</v>
      </c>
      <c r="AX15">
        <v>414085928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ROUND(Y15*Source!I36,7)</f>
        <v>0.86580000000000001</v>
      </c>
      <c r="CY15">
        <f>AA15</f>
        <v>0</v>
      </c>
      <c r="CZ15">
        <f>AE15</f>
        <v>0</v>
      </c>
      <c r="DA15">
        <f>AI15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ref="DF15:DF20" si="6">ROUND(ROUND(AE15,2)*CX15,2)</f>
        <v>0</v>
      </c>
      <c r="DG15">
        <f t="shared" si="5"/>
        <v>0</v>
      </c>
      <c r="DH15">
        <f t="shared" si="3"/>
        <v>0</v>
      </c>
      <c r="DI15">
        <f t="shared" si="4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ROW(Source!A38)</f>
        <v>38</v>
      </c>
      <c r="B16">
        <v>414085715</v>
      </c>
      <c r="C16">
        <v>414085930</v>
      </c>
      <c r="D16">
        <v>342640348</v>
      </c>
      <c r="E16">
        <v>113</v>
      </c>
      <c r="F16">
        <v>1</v>
      </c>
      <c r="G16">
        <v>1</v>
      </c>
      <c r="H16">
        <v>1</v>
      </c>
      <c r="I16" t="s">
        <v>410</v>
      </c>
      <c r="J16" t="s">
        <v>3</v>
      </c>
      <c r="K16" t="s">
        <v>411</v>
      </c>
      <c r="L16">
        <v>1369</v>
      </c>
      <c r="N16">
        <v>1013</v>
      </c>
      <c r="O16" t="s">
        <v>412</v>
      </c>
      <c r="P16" t="s">
        <v>412</v>
      </c>
      <c r="Q16">
        <v>1</v>
      </c>
      <c r="W16">
        <v>0</v>
      </c>
      <c r="X16">
        <v>1187391579</v>
      </c>
      <c r="Y16">
        <f>(AT16*ROUND(1.15,7))</f>
        <v>9.1999999999999998E-2</v>
      </c>
      <c r="AA16">
        <v>0</v>
      </c>
      <c r="AB16">
        <v>0</v>
      </c>
      <c r="AC16">
        <v>0</v>
      </c>
      <c r="AD16">
        <v>446.25</v>
      </c>
      <c r="AE16">
        <v>0</v>
      </c>
      <c r="AF16">
        <v>0</v>
      </c>
      <c r="AG16">
        <v>0</v>
      </c>
      <c r="AH16">
        <v>446.25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0.08</v>
      </c>
      <c r="AU16" t="s">
        <v>60</v>
      </c>
      <c r="AV16">
        <v>1</v>
      </c>
      <c r="AW16">
        <v>2</v>
      </c>
      <c r="AX16">
        <v>414085938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35.700000000000003</v>
      </c>
      <c r="BN16">
        <v>0.08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41.055</v>
      </c>
      <c r="BU16">
        <v>9.1999999999999998E-2</v>
      </c>
      <c r="BV16">
        <v>0</v>
      </c>
      <c r="BW16">
        <v>1</v>
      </c>
      <c r="CU16">
        <f>ROUND(AT16*Source!I38*AH16*AL16,2)</f>
        <v>6.43</v>
      </c>
      <c r="CV16">
        <f>ROUND(Y16*Source!I38,7)</f>
        <v>1.6559999999999998E-2</v>
      </c>
      <c r="CW16">
        <v>0</v>
      </c>
      <c r="CX16">
        <f>ROUND(Y16*Source!I38,7)</f>
        <v>1.6559999999999998E-2</v>
      </c>
      <c r="CY16">
        <f>AD16</f>
        <v>446.25</v>
      </c>
      <c r="CZ16">
        <f>AH16</f>
        <v>446.25</v>
      </c>
      <c r="DA16">
        <f>AL16</f>
        <v>1</v>
      </c>
      <c r="DB16">
        <f>ROUND((ROUND(AT16*CZ16,2)*ROUND(1.15,7)),6)</f>
        <v>41.055</v>
      </c>
      <c r="DC16">
        <f>ROUND((ROUND(AT16*AG16,2)*ROUND(1.15,7)),6)</f>
        <v>0</v>
      </c>
      <c r="DD16" t="s">
        <v>3</v>
      </c>
      <c r="DE16" t="s">
        <v>3</v>
      </c>
      <c r="DF16">
        <f t="shared" si="6"/>
        <v>0</v>
      </c>
      <c r="DG16">
        <f t="shared" si="5"/>
        <v>0</v>
      </c>
      <c r="DH16">
        <f t="shared" si="3"/>
        <v>0</v>
      </c>
      <c r="DI16">
        <f t="shared" si="4"/>
        <v>7.39</v>
      </c>
      <c r="DJ16">
        <f>DI16</f>
        <v>7.39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ROW(Source!A38)</f>
        <v>38</v>
      </c>
      <c r="B17">
        <v>414085715</v>
      </c>
      <c r="C17">
        <v>414085930</v>
      </c>
      <c r="D17">
        <v>342640356</v>
      </c>
      <c r="E17">
        <v>113</v>
      </c>
      <c r="F17">
        <v>1</v>
      </c>
      <c r="G17">
        <v>1</v>
      </c>
      <c r="H17">
        <v>1</v>
      </c>
      <c r="I17" t="s">
        <v>413</v>
      </c>
      <c r="J17" t="s">
        <v>3</v>
      </c>
      <c r="K17" t="s">
        <v>414</v>
      </c>
      <c r="L17">
        <v>1369</v>
      </c>
      <c r="N17">
        <v>1013</v>
      </c>
      <c r="O17" t="s">
        <v>412</v>
      </c>
      <c r="P17" t="s">
        <v>412</v>
      </c>
      <c r="Q17">
        <v>1</v>
      </c>
      <c r="W17">
        <v>0</v>
      </c>
      <c r="X17">
        <v>-587036825</v>
      </c>
      <c r="Y17">
        <f>(AT17*ROUND(1.15,7))</f>
        <v>4.7379999999999995</v>
      </c>
      <c r="AA17">
        <v>0</v>
      </c>
      <c r="AB17">
        <v>0</v>
      </c>
      <c r="AC17">
        <v>0</v>
      </c>
      <c r="AD17">
        <v>531.04</v>
      </c>
      <c r="AE17">
        <v>0</v>
      </c>
      <c r="AF17">
        <v>0</v>
      </c>
      <c r="AG17">
        <v>0</v>
      </c>
      <c r="AH17">
        <v>531.04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4.12</v>
      </c>
      <c r="AU17" t="s">
        <v>60</v>
      </c>
      <c r="AV17">
        <v>1</v>
      </c>
      <c r="AW17">
        <v>2</v>
      </c>
      <c r="AX17">
        <v>414085939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2187.8847999999998</v>
      </c>
      <c r="BN17">
        <v>4.12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2516.0675199999996</v>
      </c>
      <c r="BU17">
        <v>4.7379999999999995</v>
      </c>
      <c r="BV17">
        <v>0</v>
      </c>
      <c r="BW17">
        <v>1</v>
      </c>
      <c r="CU17">
        <f>ROUND(AT17*Source!I38*AH17*AL17,2)</f>
        <v>393.82</v>
      </c>
      <c r="CV17">
        <f>ROUND(Y17*Source!I38,7)</f>
        <v>0.85284000000000004</v>
      </c>
      <c r="CW17">
        <v>0</v>
      </c>
      <c r="CX17">
        <f>ROUND(Y17*Source!I38,7)</f>
        <v>0.85284000000000004</v>
      </c>
      <c r="CY17">
        <f>AD17</f>
        <v>531.04</v>
      </c>
      <c r="CZ17">
        <f>AH17</f>
        <v>531.04</v>
      </c>
      <c r="DA17">
        <f>AL17</f>
        <v>1</v>
      </c>
      <c r="DB17">
        <f>ROUND((ROUND(AT17*CZ17,2)*ROUND(1.15,7)),6)</f>
        <v>2516.0619999999999</v>
      </c>
      <c r="DC17">
        <f>ROUND((ROUND(AT17*AG17,2)*ROUND(1.15,7)),6)</f>
        <v>0</v>
      </c>
      <c r="DD17" t="s">
        <v>3</v>
      </c>
      <c r="DE17" t="s">
        <v>3</v>
      </c>
      <c r="DF17">
        <f t="shared" si="6"/>
        <v>0</v>
      </c>
      <c r="DG17">
        <f t="shared" si="5"/>
        <v>0</v>
      </c>
      <c r="DH17">
        <f t="shared" si="3"/>
        <v>0</v>
      </c>
      <c r="DI17">
        <f t="shared" si="4"/>
        <v>452.89</v>
      </c>
      <c r="DJ17">
        <f>DI17</f>
        <v>452.89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ROW(Source!A38)</f>
        <v>38</v>
      </c>
      <c r="B18">
        <v>414085715</v>
      </c>
      <c r="C18">
        <v>414085930</v>
      </c>
      <c r="D18">
        <v>342640358</v>
      </c>
      <c r="E18">
        <v>113</v>
      </c>
      <c r="F18">
        <v>1</v>
      </c>
      <c r="G18">
        <v>1</v>
      </c>
      <c r="H18">
        <v>1</v>
      </c>
      <c r="I18" t="s">
        <v>415</v>
      </c>
      <c r="J18" t="s">
        <v>3</v>
      </c>
      <c r="K18" t="s">
        <v>416</v>
      </c>
      <c r="L18">
        <v>1369</v>
      </c>
      <c r="N18">
        <v>1013</v>
      </c>
      <c r="O18" t="s">
        <v>412</v>
      </c>
      <c r="P18" t="s">
        <v>412</v>
      </c>
      <c r="Q18">
        <v>1</v>
      </c>
      <c r="W18">
        <v>0</v>
      </c>
      <c r="X18">
        <v>-512803540</v>
      </c>
      <c r="Y18">
        <f>(AT18*ROUND(1.15,7))</f>
        <v>11.258499999999998</v>
      </c>
      <c r="AA18">
        <v>0</v>
      </c>
      <c r="AB18">
        <v>0</v>
      </c>
      <c r="AC18">
        <v>0</v>
      </c>
      <c r="AD18">
        <v>597.98</v>
      </c>
      <c r="AE18">
        <v>0</v>
      </c>
      <c r="AF18">
        <v>0</v>
      </c>
      <c r="AG18">
        <v>0</v>
      </c>
      <c r="AH18">
        <v>597.98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9.7899999999999991</v>
      </c>
      <c r="AU18" t="s">
        <v>60</v>
      </c>
      <c r="AV18">
        <v>1</v>
      </c>
      <c r="AW18">
        <v>2</v>
      </c>
      <c r="AX18">
        <v>414085940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5854.2241999999997</v>
      </c>
      <c r="BN18">
        <v>9.7899999999999991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6732.357829999999</v>
      </c>
      <c r="BU18">
        <v>11.258499999999998</v>
      </c>
      <c r="BV18">
        <v>0</v>
      </c>
      <c r="BW18">
        <v>1</v>
      </c>
      <c r="CU18">
        <f>ROUND(AT18*Source!I38*AH18*AL18,2)</f>
        <v>1053.76</v>
      </c>
      <c r="CV18">
        <f>ROUND(Y18*Source!I38,7)</f>
        <v>2.0265300000000002</v>
      </c>
      <c r="CW18">
        <v>0</v>
      </c>
      <c r="CX18">
        <f>ROUND(Y18*Source!I38,7)</f>
        <v>2.0265300000000002</v>
      </c>
      <c r="CY18">
        <f>AD18</f>
        <v>597.98</v>
      </c>
      <c r="CZ18">
        <f>AH18</f>
        <v>597.98</v>
      </c>
      <c r="DA18">
        <f>AL18</f>
        <v>1</v>
      </c>
      <c r="DB18">
        <f>ROUND((ROUND(AT18*CZ18,2)*ROUND(1.15,7)),6)</f>
        <v>6732.3530000000001</v>
      </c>
      <c r="DC18">
        <f>ROUND((ROUND(AT18*AG18,2)*ROUND(1.15,7)),6)</f>
        <v>0</v>
      </c>
      <c r="DD18" t="s">
        <v>3</v>
      </c>
      <c r="DE18" t="s">
        <v>3</v>
      </c>
      <c r="DF18">
        <f t="shared" si="6"/>
        <v>0</v>
      </c>
      <c r="DG18">
        <f t="shared" si="5"/>
        <v>0</v>
      </c>
      <c r="DH18">
        <f t="shared" si="3"/>
        <v>0</v>
      </c>
      <c r="DI18">
        <f t="shared" si="4"/>
        <v>1211.82</v>
      </c>
      <c r="DJ18">
        <f>DI18</f>
        <v>1211.82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ROW(Source!A38)</f>
        <v>38</v>
      </c>
      <c r="B19">
        <v>414085715</v>
      </c>
      <c r="C19">
        <v>414085930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384</v>
      </c>
      <c r="J19" t="s">
        <v>3</v>
      </c>
      <c r="K19" t="s">
        <v>385</v>
      </c>
      <c r="L19">
        <v>1191</v>
      </c>
      <c r="N19">
        <v>1013</v>
      </c>
      <c r="O19" t="s">
        <v>383</v>
      </c>
      <c r="P19" t="s">
        <v>383</v>
      </c>
      <c r="Q19">
        <v>1</v>
      </c>
      <c r="W19">
        <v>0</v>
      </c>
      <c r="X19">
        <v>-1417349443</v>
      </c>
      <c r="Y19">
        <f>(AT19*ROUND(1.25,7))</f>
        <v>7.4999999999999997E-2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59</v>
      </c>
      <c r="AV19">
        <v>2</v>
      </c>
      <c r="AW19">
        <v>2</v>
      </c>
      <c r="AX19">
        <v>414085941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ROUND(Y19*Source!I38,7)</f>
        <v>1.35E-2</v>
      </c>
      <c r="CY19">
        <f>AD19</f>
        <v>0</v>
      </c>
      <c r="CZ19">
        <f>AH19</f>
        <v>0</v>
      </c>
      <c r="DA19">
        <f>AL19</f>
        <v>1</v>
      </c>
      <c r="DB19">
        <f>ROUND((ROUND(AT19*CZ19,2)*ROUND(1.25,7)),6)</f>
        <v>0</v>
      </c>
      <c r="DC19">
        <f>ROUND((ROUND(AT19*AG19,2)*ROUND(1.25,7)),6)</f>
        <v>0</v>
      </c>
      <c r="DD19" t="s">
        <v>3</v>
      </c>
      <c r="DE19" t="s">
        <v>3</v>
      </c>
      <c r="DF19">
        <f t="shared" si="6"/>
        <v>0</v>
      </c>
      <c r="DG19">
        <f t="shared" si="5"/>
        <v>0</v>
      </c>
      <c r="DH19">
        <f t="shared" si="3"/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ROW(Source!A38)</f>
        <v>38</v>
      </c>
      <c r="B20">
        <v>414085715</v>
      </c>
      <c r="C20">
        <v>414085930</v>
      </c>
      <c r="D20">
        <v>342765643</v>
      </c>
      <c r="E20">
        <v>1</v>
      </c>
      <c r="F20">
        <v>1</v>
      </c>
      <c r="G20">
        <v>1</v>
      </c>
      <c r="H20">
        <v>2</v>
      </c>
      <c r="I20" t="s">
        <v>394</v>
      </c>
      <c r="J20" t="s">
        <v>395</v>
      </c>
      <c r="K20" t="s">
        <v>396</v>
      </c>
      <c r="L20">
        <v>1368</v>
      </c>
      <c r="N20">
        <v>1011</v>
      </c>
      <c r="O20" t="s">
        <v>389</v>
      </c>
      <c r="P20" t="s">
        <v>389</v>
      </c>
      <c r="Q20">
        <v>1</v>
      </c>
      <c r="W20">
        <v>0</v>
      </c>
      <c r="X20">
        <v>1503848564</v>
      </c>
      <c r="Y20">
        <f>(AT20*ROUND(1.25,7))</f>
        <v>7.4999999999999997E-2</v>
      </c>
      <c r="AA20">
        <v>0</v>
      </c>
      <c r="AB20">
        <v>583.05999999999995</v>
      </c>
      <c r="AC20">
        <v>597.98</v>
      </c>
      <c r="AD20">
        <v>0</v>
      </c>
      <c r="AE20">
        <v>0</v>
      </c>
      <c r="AF20">
        <v>477.92</v>
      </c>
      <c r="AG20">
        <v>597.98</v>
      </c>
      <c r="AH20">
        <v>0</v>
      </c>
      <c r="AI20">
        <v>1</v>
      </c>
      <c r="AJ20">
        <v>1.22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0.06</v>
      </c>
      <c r="AU20" t="s">
        <v>59</v>
      </c>
      <c r="AV20">
        <v>1</v>
      </c>
      <c r="AW20">
        <v>2</v>
      </c>
      <c r="AX20">
        <v>414085942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28.6752</v>
      </c>
      <c r="BL20">
        <v>35.878799999999998</v>
      </c>
      <c r="BM20">
        <v>0</v>
      </c>
      <c r="BN20">
        <v>0</v>
      </c>
      <c r="BO20">
        <v>0.06</v>
      </c>
      <c r="BP20">
        <v>1</v>
      </c>
      <c r="BQ20">
        <v>0</v>
      </c>
      <c r="BR20">
        <v>35.844000000000001</v>
      </c>
      <c r="BS20">
        <v>44.848500000000001</v>
      </c>
      <c r="BT20">
        <v>0</v>
      </c>
      <c r="BU20">
        <v>0</v>
      </c>
      <c r="BV20">
        <v>7.4999999999999997E-2</v>
      </c>
      <c r="BW20">
        <v>1</v>
      </c>
      <c r="CV20">
        <v>0</v>
      </c>
      <c r="CW20">
        <f>ROUND(Y20*Source!I38*DO20,7)</f>
        <v>1.35E-2</v>
      </c>
      <c r="CX20">
        <f>ROUND(Y20*Source!I38,7)</f>
        <v>1.35E-2</v>
      </c>
      <c r="CY20">
        <f>AB20</f>
        <v>583.05999999999995</v>
      </c>
      <c r="CZ20">
        <f>AF20</f>
        <v>477.92</v>
      </c>
      <c r="DA20">
        <f>AJ20</f>
        <v>1.22</v>
      </c>
      <c r="DB20">
        <f>ROUND((ROUND(AT20*CZ20,2)*ROUND(1.25,7)),6)</f>
        <v>35.85</v>
      </c>
      <c r="DC20">
        <f>ROUND((ROUND(AT20*AG20,2)*ROUND(1.25,7)),6)</f>
        <v>44.85</v>
      </c>
      <c r="DD20" t="s">
        <v>3</v>
      </c>
      <c r="DE20" t="s">
        <v>3</v>
      </c>
      <c r="DF20">
        <f t="shared" si="6"/>
        <v>0</v>
      </c>
      <c r="DG20">
        <f>ROUND(ROUND(AF20*AJ20,2)*CX20,2)</f>
        <v>7.87</v>
      </c>
      <c r="DH20">
        <f t="shared" si="3"/>
        <v>8.07</v>
      </c>
      <c r="DI20">
        <f t="shared" si="4"/>
        <v>0</v>
      </c>
      <c r="DJ20">
        <f>DG20+DH20</f>
        <v>15.940000000000001</v>
      </c>
      <c r="DK20">
        <v>0</v>
      </c>
      <c r="DL20" t="s">
        <v>397</v>
      </c>
      <c r="DM20">
        <v>4</v>
      </c>
      <c r="DN20" t="s">
        <v>383</v>
      </c>
      <c r="DO20">
        <v>1</v>
      </c>
    </row>
    <row r="21" spans="1:119" x14ac:dyDescent="0.2">
      <c r="A21">
        <f>ROW(Source!A38)</f>
        <v>38</v>
      </c>
      <c r="B21">
        <v>414085715</v>
      </c>
      <c r="C21">
        <v>414085930</v>
      </c>
      <c r="D21">
        <v>342735626</v>
      </c>
      <c r="E21">
        <v>1</v>
      </c>
      <c r="F21">
        <v>1</v>
      </c>
      <c r="G21">
        <v>1</v>
      </c>
      <c r="H21">
        <v>3</v>
      </c>
      <c r="I21" t="s">
        <v>73</v>
      </c>
      <c r="J21" t="s">
        <v>75</v>
      </c>
      <c r="K21" t="s">
        <v>74</v>
      </c>
      <c r="L21">
        <v>1348</v>
      </c>
      <c r="N21">
        <v>1009</v>
      </c>
      <c r="O21" t="s">
        <v>45</v>
      </c>
      <c r="P21" t="s">
        <v>45</v>
      </c>
      <c r="Q21">
        <v>1000</v>
      </c>
      <c r="W21">
        <v>0</v>
      </c>
      <c r="X21">
        <v>-219571417</v>
      </c>
      <c r="Y21">
        <f t="shared" ref="Y21:Y30" si="7">AT21</f>
        <v>1.4E-2</v>
      </c>
      <c r="AA21">
        <v>64232.88</v>
      </c>
      <c r="AB21">
        <v>0</v>
      </c>
      <c r="AC21">
        <v>0</v>
      </c>
      <c r="AD21">
        <v>0</v>
      </c>
      <c r="AE21">
        <v>52221.85</v>
      </c>
      <c r="AF21">
        <v>0</v>
      </c>
      <c r="AG21">
        <v>0</v>
      </c>
      <c r="AH21">
        <v>0</v>
      </c>
      <c r="AI21">
        <v>1.23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1.4E-2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ROUND(Y21*Source!I38,7)</f>
        <v>2.5200000000000001E-3</v>
      </c>
      <c r="CY21">
        <f>AA21</f>
        <v>64232.88</v>
      </c>
      <c r="CZ21">
        <f>AE21</f>
        <v>52221.85</v>
      </c>
      <c r="DA21">
        <f>AI21</f>
        <v>1.23</v>
      </c>
      <c r="DB21">
        <f t="shared" ref="DB21:DB30" si="8">ROUND(ROUND(AT21*CZ21,2),6)</f>
        <v>731.11</v>
      </c>
      <c r="DC21">
        <f t="shared" ref="DC21:DC30" si="9">ROUND(ROUND(AT21*AG21,2),6)</f>
        <v>0</v>
      </c>
      <c r="DD21" t="s">
        <v>3</v>
      </c>
      <c r="DE21" t="s">
        <v>3</v>
      </c>
      <c r="DF21">
        <f>ROUND(ROUND(AE21*AI21,2)*CX21,2)</f>
        <v>161.87</v>
      </c>
      <c r="DG21">
        <f>ROUND(ROUND(AF21,2)*CX21,2)</f>
        <v>0</v>
      </c>
      <c r="DH21">
        <f t="shared" si="3"/>
        <v>0</v>
      </c>
      <c r="DI21">
        <f t="shared" si="4"/>
        <v>0</v>
      </c>
      <c r="DJ21">
        <f>DF21</f>
        <v>161.87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414085715</v>
      </c>
      <c r="C22">
        <v>414085930</v>
      </c>
      <c r="D22">
        <v>342735630</v>
      </c>
      <c r="E22">
        <v>1</v>
      </c>
      <c r="F22">
        <v>1</v>
      </c>
      <c r="G22">
        <v>1</v>
      </c>
      <c r="H22">
        <v>3</v>
      </c>
      <c r="I22" t="s">
        <v>69</v>
      </c>
      <c r="J22" t="s">
        <v>71</v>
      </c>
      <c r="K22" t="s">
        <v>70</v>
      </c>
      <c r="L22">
        <v>1348</v>
      </c>
      <c r="N22">
        <v>1009</v>
      </c>
      <c r="O22" t="s">
        <v>45</v>
      </c>
      <c r="P22" t="s">
        <v>45</v>
      </c>
      <c r="Q22">
        <v>1000</v>
      </c>
      <c r="W22">
        <v>0</v>
      </c>
      <c r="X22">
        <v>-698282998</v>
      </c>
      <c r="Y22">
        <f t="shared" si="7"/>
        <v>4.5999999999999999E-2</v>
      </c>
      <c r="AA22">
        <v>93555.82</v>
      </c>
      <c r="AB22">
        <v>0</v>
      </c>
      <c r="AC22">
        <v>0</v>
      </c>
      <c r="AD22">
        <v>0</v>
      </c>
      <c r="AE22">
        <v>52265.82</v>
      </c>
      <c r="AF22">
        <v>0</v>
      </c>
      <c r="AG22">
        <v>0</v>
      </c>
      <c r="AH22">
        <v>0</v>
      </c>
      <c r="AI22">
        <v>1.79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4.5999999999999999E-2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ROUND(Y22*Source!I38,7)</f>
        <v>8.2799999999999992E-3</v>
      </c>
      <c r="CY22">
        <f>AA22</f>
        <v>93555.82</v>
      </c>
      <c r="CZ22">
        <f>AE22</f>
        <v>52265.82</v>
      </c>
      <c r="DA22">
        <f>AI22</f>
        <v>1.79</v>
      </c>
      <c r="DB22">
        <f t="shared" si="8"/>
        <v>2404.23</v>
      </c>
      <c r="DC22">
        <f t="shared" si="9"/>
        <v>0</v>
      </c>
      <c r="DD22" t="s">
        <v>3</v>
      </c>
      <c r="DE22" t="s">
        <v>3</v>
      </c>
      <c r="DF22">
        <f>ROUND(ROUND(AE22*AI22,2)*CX22,2)</f>
        <v>774.64</v>
      </c>
      <c r="DG22">
        <f>ROUND(ROUND(AF22,2)*CX22,2)</f>
        <v>0</v>
      </c>
      <c r="DH22">
        <f t="shared" si="3"/>
        <v>0</v>
      </c>
      <c r="DI22">
        <f t="shared" si="4"/>
        <v>0</v>
      </c>
      <c r="DJ22">
        <f>DF22</f>
        <v>774.64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ROW(Source!A41)</f>
        <v>41</v>
      </c>
      <c r="B23">
        <v>414085715</v>
      </c>
      <c r="C23">
        <v>414085947</v>
      </c>
      <c r="D23">
        <v>342640201</v>
      </c>
      <c r="E23">
        <v>113</v>
      </c>
      <c r="F23">
        <v>1</v>
      </c>
      <c r="G23">
        <v>1</v>
      </c>
      <c r="H23">
        <v>1</v>
      </c>
      <c r="I23" t="s">
        <v>381</v>
      </c>
      <c r="J23" t="s">
        <v>3</v>
      </c>
      <c r="K23" t="s">
        <v>382</v>
      </c>
      <c r="L23">
        <v>1191</v>
      </c>
      <c r="N23">
        <v>1013</v>
      </c>
      <c r="O23" t="s">
        <v>383</v>
      </c>
      <c r="P23" t="s">
        <v>383</v>
      </c>
      <c r="Q23">
        <v>1</v>
      </c>
      <c r="W23">
        <v>0</v>
      </c>
      <c r="X23">
        <v>1958912953</v>
      </c>
      <c r="Y23">
        <f t="shared" si="7"/>
        <v>18.2</v>
      </c>
      <c r="AA23">
        <v>0</v>
      </c>
      <c r="AB23">
        <v>0</v>
      </c>
      <c r="AC23">
        <v>0</v>
      </c>
      <c r="AD23">
        <v>544.42999999999995</v>
      </c>
      <c r="AE23">
        <v>0</v>
      </c>
      <c r="AF23">
        <v>0</v>
      </c>
      <c r="AG23">
        <v>0</v>
      </c>
      <c r="AH23">
        <v>544.42999999999995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18.2</v>
      </c>
      <c r="AU23" t="s">
        <v>3</v>
      </c>
      <c r="AV23">
        <v>1</v>
      </c>
      <c r="AW23">
        <v>2</v>
      </c>
      <c r="AX23">
        <v>414085954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9908.6259999999984</v>
      </c>
      <c r="BN23">
        <v>18.2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9908.6259999999984</v>
      </c>
      <c r="BU23">
        <v>18.2</v>
      </c>
      <c r="BV23">
        <v>0</v>
      </c>
      <c r="BW23">
        <v>1</v>
      </c>
      <c r="CU23">
        <f>ROUND(AT23*Source!I41*AH23*AL23,2)</f>
        <v>891.78</v>
      </c>
      <c r="CV23">
        <f>ROUND(Y23*Source!I41,7)</f>
        <v>1.6379999999999999</v>
      </c>
      <c r="CW23">
        <v>0</v>
      </c>
      <c r="CX23">
        <f>ROUND(Y23*Source!I41,7)</f>
        <v>1.6379999999999999</v>
      </c>
      <c r="CY23">
        <f>AD23</f>
        <v>544.42999999999995</v>
      </c>
      <c r="CZ23">
        <f>AH23</f>
        <v>544.42999999999995</v>
      </c>
      <c r="DA23">
        <f>AL23</f>
        <v>1</v>
      </c>
      <c r="DB23">
        <f t="shared" si="8"/>
        <v>9908.6299999999992</v>
      </c>
      <c r="DC23">
        <f t="shared" si="9"/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 t="shared" si="3"/>
        <v>0</v>
      </c>
      <c r="DI23">
        <f t="shared" si="4"/>
        <v>891.78</v>
      </c>
      <c r="DJ23">
        <f>DI23</f>
        <v>891.78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ROW(Source!A41)</f>
        <v>41</v>
      </c>
      <c r="B24">
        <v>414085715</v>
      </c>
      <c r="C24">
        <v>414085947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384</v>
      </c>
      <c r="J24" t="s">
        <v>3</v>
      </c>
      <c r="K24" t="s">
        <v>385</v>
      </c>
      <c r="L24">
        <v>1191</v>
      </c>
      <c r="N24">
        <v>1013</v>
      </c>
      <c r="O24" t="s">
        <v>383</v>
      </c>
      <c r="P24" t="s">
        <v>383</v>
      </c>
      <c r="Q24">
        <v>1</v>
      </c>
      <c r="W24">
        <v>0</v>
      </c>
      <c r="X24">
        <v>-1417349443</v>
      </c>
      <c r="Y24">
        <f t="shared" si="7"/>
        <v>0.01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0.01</v>
      </c>
      <c r="AU24" t="s">
        <v>3</v>
      </c>
      <c r="AV24">
        <v>2</v>
      </c>
      <c r="AW24">
        <v>2</v>
      </c>
      <c r="AX24">
        <v>414085955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ROUND(Y24*Source!I41,7)</f>
        <v>8.9999999999999998E-4</v>
      </c>
      <c r="CY24">
        <f>AD24</f>
        <v>0</v>
      </c>
      <c r="CZ24">
        <f>AH24</f>
        <v>0</v>
      </c>
      <c r="DA24">
        <f>AL24</f>
        <v>1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 t="shared" si="3"/>
        <v>0</v>
      </c>
      <c r="DI24">
        <f t="shared" si="4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414085715</v>
      </c>
      <c r="C25">
        <v>414085947</v>
      </c>
      <c r="D25">
        <v>342765643</v>
      </c>
      <c r="E25">
        <v>1</v>
      </c>
      <c r="F25">
        <v>1</v>
      </c>
      <c r="G25">
        <v>1</v>
      </c>
      <c r="H25">
        <v>2</v>
      </c>
      <c r="I25" t="s">
        <v>394</v>
      </c>
      <c r="J25" t="s">
        <v>395</v>
      </c>
      <c r="K25" t="s">
        <v>396</v>
      </c>
      <c r="L25">
        <v>1368</v>
      </c>
      <c r="N25">
        <v>1011</v>
      </c>
      <c r="O25" t="s">
        <v>389</v>
      </c>
      <c r="P25" t="s">
        <v>389</v>
      </c>
      <c r="Q25">
        <v>1</v>
      </c>
      <c r="W25">
        <v>0</v>
      </c>
      <c r="X25">
        <v>1503848564</v>
      </c>
      <c r="Y25">
        <f t="shared" si="7"/>
        <v>0.01</v>
      </c>
      <c r="AA25">
        <v>0</v>
      </c>
      <c r="AB25">
        <v>583.05999999999995</v>
      </c>
      <c r="AC25">
        <v>597.98</v>
      </c>
      <c r="AD25">
        <v>0</v>
      </c>
      <c r="AE25">
        <v>0</v>
      </c>
      <c r="AF25">
        <v>477.92</v>
      </c>
      <c r="AG25">
        <v>597.98</v>
      </c>
      <c r="AH25">
        <v>0</v>
      </c>
      <c r="AI25">
        <v>1</v>
      </c>
      <c r="AJ25">
        <v>1.22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0.01</v>
      </c>
      <c r="AU25" t="s">
        <v>3</v>
      </c>
      <c r="AV25">
        <v>1</v>
      </c>
      <c r="AW25">
        <v>2</v>
      </c>
      <c r="AX25">
        <v>414085956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4.7792000000000003</v>
      </c>
      <c r="BL25">
        <v>5.9798</v>
      </c>
      <c r="BM25">
        <v>0</v>
      </c>
      <c r="BN25">
        <v>0</v>
      </c>
      <c r="BO25">
        <v>0.01</v>
      </c>
      <c r="BP25">
        <v>1</v>
      </c>
      <c r="BQ25">
        <v>0</v>
      </c>
      <c r="BR25">
        <v>4.7792000000000003</v>
      </c>
      <c r="BS25">
        <v>5.9798</v>
      </c>
      <c r="BT25">
        <v>0</v>
      </c>
      <c r="BU25">
        <v>0</v>
      </c>
      <c r="BV25">
        <v>0.01</v>
      </c>
      <c r="BW25">
        <v>1</v>
      </c>
      <c r="CV25">
        <v>0</v>
      </c>
      <c r="CW25">
        <f>ROUND(Y25*Source!I41*DO25,7)</f>
        <v>8.9999999999999998E-4</v>
      </c>
      <c r="CX25">
        <f>ROUND(Y25*Source!I41,7)</f>
        <v>8.9999999999999998E-4</v>
      </c>
      <c r="CY25">
        <f>AB25</f>
        <v>583.05999999999995</v>
      </c>
      <c r="CZ25">
        <f>AF25</f>
        <v>477.92</v>
      </c>
      <c r="DA25">
        <f>AJ25</f>
        <v>1.22</v>
      </c>
      <c r="DB25">
        <f t="shared" si="8"/>
        <v>4.78</v>
      </c>
      <c r="DC25">
        <f t="shared" si="9"/>
        <v>5.98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0.52</v>
      </c>
      <c r="DH25">
        <f t="shared" si="3"/>
        <v>0.54</v>
      </c>
      <c r="DI25">
        <f t="shared" si="4"/>
        <v>0</v>
      </c>
      <c r="DJ25">
        <f>DG25+DH25</f>
        <v>1.06</v>
      </c>
      <c r="DK25">
        <v>0</v>
      </c>
      <c r="DL25" t="s">
        <v>397</v>
      </c>
      <c r="DM25">
        <v>4</v>
      </c>
      <c r="DN25" t="s">
        <v>383</v>
      </c>
      <c r="DO25">
        <v>1</v>
      </c>
    </row>
    <row r="26" spans="1:119" x14ac:dyDescent="0.2">
      <c r="A26">
        <f>ROW(Source!A41)</f>
        <v>41</v>
      </c>
      <c r="B26">
        <v>414085715</v>
      </c>
      <c r="C26">
        <v>414085947</v>
      </c>
      <c r="D26">
        <v>342718355</v>
      </c>
      <c r="E26">
        <v>1</v>
      </c>
      <c r="F26">
        <v>1</v>
      </c>
      <c r="G26">
        <v>1</v>
      </c>
      <c r="H26">
        <v>3</v>
      </c>
      <c r="I26" t="s">
        <v>417</v>
      </c>
      <c r="J26" t="s">
        <v>418</v>
      </c>
      <c r="K26" t="s">
        <v>419</v>
      </c>
      <c r="L26">
        <v>1346</v>
      </c>
      <c r="N26">
        <v>1009</v>
      </c>
      <c r="O26" t="s">
        <v>35</v>
      </c>
      <c r="P26" t="s">
        <v>35</v>
      </c>
      <c r="Q26">
        <v>1</v>
      </c>
      <c r="W26">
        <v>0</v>
      </c>
      <c r="X26">
        <v>-1749521197</v>
      </c>
      <c r="Y26">
        <f t="shared" si="7"/>
        <v>0.1</v>
      </c>
      <c r="AA26">
        <v>80.8</v>
      </c>
      <c r="AB26">
        <v>0</v>
      </c>
      <c r="AC26">
        <v>0</v>
      </c>
      <c r="AD26">
        <v>0</v>
      </c>
      <c r="AE26">
        <v>56.11</v>
      </c>
      <c r="AF26">
        <v>0</v>
      </c>
      <c r="AG26">
        <v>0</v>
      </c>
      <c r="AH26">
        <v>0</v>
      </c>
      <c r="AI26">
        <v>1.44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</v>
      </c>
      <c r="AU26" t="s">
        <v>3</v>
      </c>
      <c r="AV26">
        <v>0</v>
      </c>
      <c r="AW26">
        <v>2</v>
      </c>
      <c r="AX26">
        <v>414085957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5.6110000000000007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5.6110000000000007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ROUND(Y26*Source!I41,7)</f>
        <v>8.9999999999999993E-3</v>
      </c>
      <c r="CY26">
        <f>AA26</f>
        <v>80.8</v>
      </c>
      <c r="CZ26">
        <f>AE26</f>
        <v>56.11</v>
      </c>
      <c r="DA26">
        <f>AI26</f>
        <v>1.44</v>
      </c>
      <c r="DB26">
        <f t="shared" si="8"/>
        <v>5.61</v>
      </c>
      <c r="DC26">
        <f t="shared" si="9"/>
        <v>0</v>
      </c>
      <c r="DD26" t="s">
        <v>3</v>
      </c>
      <c r="DE26" t="s">
        <v>3</v>
      </c>
      <c r="DF26">
        <f>ROUND(ROUND(AE26*AI26,2)*CX26,2)</f>
        <v>0.73</v>
      </c>
      <c r="DG26">
        <f>ROUND(ROUND(AF26,2)*CX26,2)</f>
        <v>0</v>
      </c>
      <c r="DH26">
        <f t="shared" si="3"/>
        <v>0</v>
      </c>
      <c r="DI26">
        <f t="shared" si="4"/>
        <v>0</v>
      </c>
      <c r="DJ26">
        <f>DF26</f>
        <v>0.73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414085715</v>
      </c>
      <c r="C27">
        <v>414085947</v>
      </c>
      <c r="D27">
        <v>342735762</v>
      </c>
      <c r="E27">
        <v>1</v>
      </c>
      <c r="F27">
        <v>1</v>
      </c>
      <c r="G27">
        <v>1</v>
      </c>
      <c r="H27">
        <v>3</v>
      </c>
      <c r="I27" t="s">
        <v>85</v>
      </c>
      <c r="J27" t="s">
        <v>87</v>
      </c>
      <c r="K27" t="s">
        <v>86</v>
      </c>
      <c r="L27">
        <v>1348</v>
      </c>
      <c r="N27">
        <v>1009</v>
      </c>
      <c r="O27" t="s">
        <v>45</v>
      </c>
      <c r="P27" t="s">
        <v>45</v>
      </c>
      <c r="Q27">
        <v>1000</v>
      </c>
      <c r="W27">
        <v>0</v>
      </c>
      <c r="X27">
        <v>-1762704522</v>
      </c>
      <c r="Y27">
        <f t="shared" si="7"/>
        <v>1.61E-2</v>
      </c>
      <c r="AA27">
        <v>80257.66</v>
      </c>
      <c r="AB27">
        <v>0</v>
      </c>
      <c r="AC27">
        <v>0</v>
      </c>
      <c r="AD27">
        <v>0</v>
      </c>
      <c r="AE27">
        <v>61265.39</v>
      </c>
      <c r="AF27">
        <v>0</v>
      </c>
      <c r="AG27">
        <v>0</v>
      </c>
      <c r="AH27">
        <v>0</v>
      </c>
      <c r="AI27">
        <v>1.31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1.61E-2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ROUND(Y27*Source!I41,7)</f>
        <v>1.449E-3</v>
      </c>
      <c r="CY27">
        <f>AA27</f>
        <v>80257.66</v>
      </c>
      <c r="CZ27">
        <f>AE27</f>
        <v>61265.39</v>
      </c>
      <c r="DA27">
        <f>AI27</f>
        <v>1.31</v>
      </c>
      <c r="DB27">
        <f t="shared" si="8"/>
        <v>986.37</v>
      </c>
      <c r="DC27">
        <f t="shared" si="9"/>
        <v>0</v>
      </c>
      <c r="DD27" t="s">
        <v>3</v>
      </c>
      <c r="DE27" t="s">
        <v>3</v>
      </c>
      <c r="DF27">
        <f>ROUND(ROUND(AE27*AI27,2)*CX27,2)</f>
        <v>116.29</v>
      </c>
      <c r="DG27">
        <f>ROUND(ROUND(AF27,2)*CX27,2)</f>
        <v>0</v>
      </c>
      <c r="DH27">
        <f t="shared" si="3"/>
        <v>0</v>
      </c>
      <c r="DI27">
        <f t="shared" si="4"/>
        <v>0</v>
      </c>
      <c r="DJ27">
        <f>DF27</f>
        <v>116.29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414085715</v>
      </c>
      <c r="C28">
        <v>414085947</v>
      </c>
      <c r="D28">
        <v>342736046</v>
      </c>
      <c r="E28">
        <v>1</v>
      </c>
      <c r="F28">
        <v>1</v>
      </c>
      <c r="G28">
        <v>1</v>
      </c>
      <c r="H28">
        <v>3</v>
      </c>
      <c r="I28" t="s">
        <v>420</v>
      </c>
      <c r="J28" t="s">
        <v>421</v>
      </c>
      <c r="K28" t="s">
        <v>422</v>
      </c>
      <c r="L28">
        <v>1348</v>
      </c>
      <c r="N28">
        <v>1009</v>
      </c>
      <c r="O28" t="s">
        <v>45</v>
      </c>
      <c r="P28" t="s">
        <v>45</v>
      </c>
      <c r="Q28">
        <v>1000</v>
      </c>
      <c r="W28">
        <v>0</v>
      </c>
      <c r="X28">
        <v>-83441331</v>
      </c>
      <c r="Y28">
        <f t="shared" si="7"/>
        <v>8.9999999999999993E-3</v>
      </c>
      <c r="AA28">
        <v>75871.509999999995</v>
      </c>
      <c r="AB28">
        <v>0</v>
      </c>
      <c r="AC28">
        <v>0</v>
      </c>
      <c r="AD28">
        <v>0</v>
      </c>
      <c r="AE28">
        <v>60697.21</v>
      </c>
      <c r="AF28">
        <v>0</v>
      </c>
      <c r="AG28">
        <v>0</v>
      </c>
      <c r="AH28">
        <v>0</v>
      </c>
      <c r="AI28">
        <v>1.25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8.9999999999999993E-3</v>
      </c>
      <c r="AU28" t="s">
        <v>3</v>
      </c>
      <c r="AV28">
        <v>0</v>
      </c>
      <c r="AW28">
        <v>2</v>
      </c>
      <c r="AX28">
        <v>414085959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546.27488999999991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546.27488999999991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ROUND(Y28*Source!I41,7)</f>
        <v>8.0999999999999996E-4</v>
      </c>
      <c r="CY28">
        <f>AA28</f>
        <v>75871.509999999995</v>
      </c>
      <c r="CZ28">
        <f>AE28</f>
        <v>60697.21</v>
      </c>
      <c r="DA28">
        <f>AI28</f>
        <v>1.25</v>
      </c>
      <c r="DB28">
        <f t="shared" si="8"/>
        <v>546.27</v>
      </c>
      <c r="DC28">
        <f t="shared" si="9"/>
        <v>0</v>
      </c>
      <c r="DD28" t="s">
        <v>3</v>
      </c>
      <c r="DE28" t="s">
        <v>3</v>
      </c>
      <c r="DF28">
        <f>ROUND(ROUND(AE28*AI28,2)*CX28,2)</f>
        <v>61.46</v>
      </c>
      <c r="DG28">
        <f>ROUND(ROUND(AF28,2)*CX28,2)</f>
        <v>0</v>
      </c>
      <c r="DH28">
        <f t="shared" si="3"/>
        <v>0</v>
      </c>
      <c r="DI28">
        <f t="shared" si="4"/>
        <v>0</v>
      </c>
      <c r="DJ28">
        <f>DF28</f>
        <v>61.46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ROW(Source!A43)</f>
        <v>43</v>
      </c>
      <c r="B29">
        <v>414085715</v>
      </c>
      <c r="C29">
        <v>414085961</v>
      </c>
      <c r="D29">
        <v>342640157</v>
      </c>
      <c r="E29">
        <v>113</v>
      </c>
      <c r="F29">
        <v>1</v>
      </c>
      <c r="G29">
        <v>1</v>
      </c>
      <c r="H29">
        <v>1</v>
      </c>
      <c r="I29" t="s">
        <v>423</v>
      </c>
      <c r="J29" t="s">
        <v>3</v>
      </c>
      <c r="K29" t="s">
        <v>424</v>
      </c>
      <c r="L29">
        <v>1191</v>
      </c>
      <c r="N29">
        <v>1013</v>
      </c>
      <c r="O29" t="s">
        <v>383</v>
      </c>
      <c r="P29" t="s">
        <v>383</v>
      </c>
      <c r="Q29">
        <v>1</v>
      </c>
      <c r="W29">
        <v>0</v>
      </c>
      <c r="X29">
        <v>370475345</v>
      </c>
      <c r="Y29">
        <f t="shared" si="7"/>
        <v>14.38</v>
      </c>
      <c r="AA29">
        <v>0</v>
      </c>
      <c r="AB29">
        <v>0</v>
      </c>
      <c r="AC29">
        <v>0</v>
      </c>
      <c r="AD29">
        <v>486.41</v>
      </c>
      <c r="AE29">
        <v>0</v>
      </c>
      <c r="AF29">
        <v>0</v>
      </c>
      <c r="AG29">
        <v>0</v>
      </c>
      <c r="AH29">
        <v>486.41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14.38</v>
      </c>
      <c r="AU29" t="s">
        <v>3</v>
      </c>
      <c r="AV29">
        <v>1</v>
      </c>
      <c r="AW29">
        <v>2</v>
      </c>
      <c r="AX29">
        <v>414085964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6994.5758000000005</v>
      </c>
      <c r="BN29">
        <v>14.38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6994.5758000000005</v>
      </c>
      <c r="BU29">
        <v>14.38</v>
      </c>
      <c r="BV29">
        <v>0</v>
      </c>
      <c r="BW29">
        <v>1</v>
      </c>
      <c r="CU29">
        <f>ROUND(AT29*Source!I43*AH29*AL29,2)</f>
        <v>769.4</v>
      </c>
      <c r="CV29">
        <f>ROUND(Y29*Source!I43,7)</f>
        <v>1.5818000000000001</v>
      </c>
      <c r="CW29">
        <v>0</v>
      </c>
      <c r="CX29">
        <f>ROUND(Y29*Source!I43,7)</f>
        <v>1.5818000000000001</v>
      </c>
      <c r="CY29">
        <f>AD29</f>
        <v>486.41</v>
      </c>
      <c r="CZ29">
        <f>AH29</f>
        <v>486.41</v>
      </c>
      <c r="DA29">
        <f>AL29</f>
        <v>1</v>
      </c>
      <c r="DB29">
        <f t="shared" si="8"/>
        <v>6994.58</v>
      </c>
      <c r="DC29">
        <f t="shared" si="9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 t="shared" si="3"/>
        <v>0</v>
      </c>
      <c r="DI29">
        <f t="shared" si="4"/>
        <v>769.4</v>
      </c>
      <c r="DJ29">
        <f>DI29</f>
        <v>769.4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ROW(Source!A43)</f>
        <v>43</v>
      </c>
      <c r="B30">
        <v>414085715</v>
      </c>
      <c r="C30">
        <v>414085961</v>
      </c>
      <c r="D30">
        <v>342764875</v>
      </c>
      <c r="E30">
        <v>1</v>
      </c>
      <c r="F30">
        <v>1</v>
      </c>
      <c r="G30">
        <v>1</v>
      </c>
      <c r="H30">
        <v>2</v>
      </c>
      <c r="I30" t="s">
        <v>425</v>
      </c>
      <c r="J30" t="s">
        <v>426</v>
      </c>
      <c r="K30" t="s">
        <v>427</v>
      </c>
      <c r="L30">
        <v>1368</v>
      </c>
      <c r="N30">
        <v>1011</v>
      </c>
      <c r="O30" t="s">
        <v>389</v>
      </c>
      <c r="P30" t="s">
        <v>389</v>
      </c>
      <c r="Q30">
        <v>1</v>
      </c>
      <c r="W30">
        <v>0</v>
      </c>
      <c r="X30">
        <v>2016349773</v>
      </c>
      <c r="Y30">
        <f t="shared" si="7"/>
        <v>6.22</v>
      </c>
      <c r="AA30">
        <v>0</v>
      </c>
      <c r="AB30">
        <v>15.8</v>
      </c>
      <c r="AC30">
        <v>0</v>
      </c>
      <c r="AD30">
        <v>0</v>
      </c>
      <c r="AE30">
        <v>0</v>
      </c>
      <c r="AF30">
        <v>11.45</v>
      </c>
      <c r="AG30">
        <v>0</v>
      </c>
      <c r="AH30">
        <v>0</v>
      </c>
      <c r="AI30">
        <v>1</v>
      </c>
      <c r="AJ30">
        <v>1.38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6.22</v>
      </c>
      <c r="AU30" t="s">
        <v>3</v>
      </c>
      <c r="AV30">
        <v>1</v>
      </c>
      <c r="AW30">
        <v>2</v>
      </c>
      <c r="AX30">
        <v>414085965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71.218999999999994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71.218999999999994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f>ROUND(Y30*Source!I43*DO30,7)</f>
        <v>0</v>
      </c>
      <c r="CX30">
        <f>ROUND(Y30*Source!I43,7)</f>
        <v>0.68420000000000003</v>
      </c>
      <c r="CY30">
        <f>AB30</f>
        <v>15.8</v>
      </c>
      <c r="CZ30">
        <f>AF30</f>
        <v>11.45</v>
      </c>
      <c r="DA30">
        <f>AJ30</f>
        <v>1.38</v>
      </c>
      <c r="DB30">
        <f t="shared" si="8"/>
        <v>71.22</v>
      </c>
      <c r="DC30">
        <f t="shared" si="9"/>
        <v>0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10.81</v>
      </c>
      <c r="DH30">
        <f t="shared" si="3"/>
        <v>0</v>
      </c>
      <c r="DI30">
        <f t="shared" si="4"/>
        <v>0</v>
      </c>
      <c r="DJ30">
        <f>DG30+DH30</f>
        <v>10.81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ROW(Source!A44)</f>
        <v>44</v>
      </c>
      <c r="B31">
        <v>414085715</v>
      </c>
      <c r="C31">
        <v>414085966</v>
      </c>
      <c r="D31">
        <v>342640201</v>
      </c>
      <c r="E31">
        <v>113</v>
      </c>
      <c r="F31">
        <v>1</v>
      </c>
      <c r="G31">
        <v>1</v>
      </c>
      <c r="H31">
        <v>1</v>
      </c>
      <c r="I31" t="s">
        <v>381</v>
      </c>
      <c r="J31" t="s">
        <v>3</v>
      </c>
      <c r="K31" t="s">
        <v>382</v>
      </c>
      <c r="L31">
        <v>1191</v>
      </c>
      <c r="N31">
        <v>1013</v>
      </c>
      <c r="O31" t="s">
        <v>383</v>
      </c>
      <c r="P31" t="s">
        <v>383</v>
      </c>
      <c r="Q31">
        <v>1</v>
      </c>
      <c r="W31">
        <v>0</v>
      </c>
      <c r="X31">
        <v>1958912953</v>
      </c>
      <c r="Y31">
        <f>(AT31*ROUND(1.15,7))</f>
        <v>3.2199999999999998</v>
      </c>
      <c r="AA31">
        <v>0</v>
      </c>
      <c r="AB31">
        <v>0</v>
      </c>
      <c r="AC31">
        <v>0</v>
      </c>
      <c r="AD31">
        <v>544.42999999999995</v>
      </c>
      <c r="AE31">
        <v>0</v>
      </c>
      <c r="AF31">
        <v>0</v>
      </c>
      <c r="AG31">
        <v>0</v>
      </c>
      <c r="AH31">
        <v>544.42999999999995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2.8</v>
      </c>
      <c r="AU31" t="s">
        <v>60</v>
      </c>
      <c r="AV31">
        <v>1</v>
      </c>
      <c r="AW31">
        <v>2</v>
      </c>
      <c r="AX31">
        <v>414085972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1524.4039999999998</v>
      </c>
      <c r="BN31">
        <v>2.8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1753.0645999999997</v>
      </c>
      <c r="BU31">
        <v>3.2199999999999998</v>
      </c>
      <c r="BV31">
        <v>0</v>
      </c>
      <c r="BW31">
        <v>1</v>
      </c>
      <c r="CU31">
        <f>ROUND(AT31*Source!I44*AH31*AL31,2)</f>
        <v>167.68</v>
      </c>
      <c r="CV31">
        <f>ROUND(Y31*Source!I44,7)</f>
        <v>0.35420000000000001</v>
      </c>
      <c r="CW31">
        <v>0</v>
      </c>
      <c r="CX31">
        <f>ROUND(Y31*Source!I44,7)</f>
        <v>0.35420000000000001</v>
      </c>
      <c r="CY31">
        <f>AD31</f>
        <v>544.42999999999995</v>
      </c>
      <c r="CZ31">
        <f>AH31</f>
        <v>544.42999999999995</v>
      </c>
      <c r="DA31">
        <f>AL31</f>
        <v>1</v>
      </c>
      <c r="DB31">
        <f>ROUND((ROUND(AT31*CZ31,2)*ROUND(1.15,7)),6)</f>
        <v>1753.06</v>
      </c>
      <c r="DC31">
        <f>ROUND((ROUND(AT31*AG31,2)*ROUND(1.15,7)),6)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 t="shared" si="3"/>
        <v>0</v>
      </c>
      <c r="DI31">
        <f t="shared" si="4"/>
        <v>192.84</v>
      </c>
      <c r="DJ31">
        <f>DI31</f>
        <v>192.84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ROW(Source!A44)</f>
        <v>44</v>
      </c>
      <c r="B32">
        <v>414085715</v>
      </c>
      <c r="C32">
        <v>414085966</v>
      </c>
      <c r="D32">
        <v>342640393</v>
      </c>
      <c r="E32">
        <v>113</v>
      </c>
      <c r="F32">
        <v>1</v>
      </c>
      <c r="G32">
        <v>1</v>
      </c>
      <c r="H32">
        <v>1</v>
      </c>
      <c r="I32" t="s">
        <v>384</v>
      </c>
      <c r="J32" t="s">
        <v>3</v>
      </c>
      <c r="K32" t="s">
        <v>385</v>
      </c>
      <c r="L32">
        <v>1191</v>
      </c>
      <c r="N32">
        <v>1013</v>
      </c>
      <c r="O32" t="s">
        <v>383</v>
      </c>
      <c r="P32" t="s">
        <v>383</v>
      </c>
      <c r="Q32">
        <v>1</v>
      </c>
      <c r="W32">
        <v>0</v>
      </c>
      <c r="X32">
        <v>-1417349443</v>
      </c>
      <c r="Y32">
        <f>(AT32*ROUND(1.25,7))</f>
        <v>0.05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0.04</v>
      </c>
      <c r="AU32" t="s">
        <v>59</v>
      </c>
      <c r="AV32">
        <v>2</v>
      </c>
      <c r="AW32">
        <v>2</v>
      </c>
      <c r="AX32">
        <v>414085973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ROUND(Y32*Source!I44,7)</f>
        <v>5.4999999999999997E-3</v>
      </c>
      <c r="CY32">
        <f>AD32</f>
        <v>0</v>
      </c>
      <c r="CZ32">
        <f>AH32</f>
        <v>0</v>
      </c>
      <c r="DA32">
        <f>AL32</f>
        <v>1</v>
      </c>
      <c r="DB32">
        <f>ROUND((ROUND(AT32*CZ32,2)*ROUND(1.25,7)),6)</f>
        <v>0</v>
      </c>
      <c r="DC32">
        <f>ROUND((ROUND(AT32*AG32,2)*ROUND(1.25,7)),6)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 t="shared" si="3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ROW(Source!A44)</f>
        <v>44</v>
      </c>
      <c r="B33">
        <v>414085715</v>
      </c>
      <c r="C33">
        <v>414085966</v>
      </c>
      <c r="D33">
        <v>342765643</v>
      </c>
      <c r="E33">
        <v>1</v>
      </c>
      <c r="F33">
        <v>1</v>
      </c>
      <c r="G33">
        <v>1</v>
      </c>
      <c r="H33">
        <v>2</v>
      </c>
      <c r="I33" t="s">
        <v>394</v>
      </c>
      <c r="J33" t="s">
        <v>395</v>
      </c>
      <c r="K33" t="s">
        <v>396</v>
      </c>
      <c r="L33">
        <v>1368</v>
      </c>
      <c r="N33">
        <v>1011</v>
      </c>
      <c r="O33" t="s">
        <v>389</v>
      </c>
      <c r="P33" t="s">
        <v>389</v>
      </c>
      <c r="Q33">
        <v>1</v>
      </c>
      <c r="W33">
        <v>0</v>
      </c>
      <c r="X33">
        <v>1503848564</v>
      </c>
      <c r="Y33">
        <f>(AT33*ROUND(1.25,7))</f>
        <v>0.05</v>
      </c>
      <c r="AA33">
        <v>0</v>
      </c>
      <c r="AB33">
        <v>583.05999999999995</v>
      </c>
      <c r="AC33">
        <v>597.98</v>
      </c>
      <c r="AD33">
        <v>0</v>
      </c>
      <c r="AE33">
        <v>0</v>
      </c>
      <c r="AF33">
        <v>477.92</v>
      </c>
      <c r="AG33">
        <v>597.98</v>
      </c>
      <c r="AH33">
        <v>0</v>
      </c>
      <c r="AI33">
        <v>1</v>
      </c>
      <c r="AJ33">
        <v>1.22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0.04</v>
      </c>
      <c r="AU33" t="s">
        <v>59</v>
      </c>
      <c r="AV33">
        <v>1</v>
      </c>
      <c r="AW33">
        <v>2</v>
      </c>
      <c r="AX33">
        <v>414085974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19.116800000000001</v>
      </c>
      <c r="BL33">
        <v>23.9192</v>
      </c>
      <c r="BM33">
        <v>0</v>
      </c>
      <c r="BN33">
        <v>0</v>
      </c>
      <c r="BO33">
        <v>0.04</v>
      </c>
      <c r="BP33">
        <v>1</v>
      </c>
      <c r="BQ33">
        <v>0</v>
      </c>
      <c r="BR33">
        <v>23.896000000000001</v>
      </c>
      <c r="BS33">
        <v>29.899000000000001</v>
      </c>
      <c r="BT33">
        <v>0</v>
      </c>
      <c r="BU33">
        <v>0</v>
      </c>
      <c r="BV33">
        <v>0.05</v>
      </c>
      <c r="BW33">
        <v>1</v>
      </c>
      <c r="CV33">
        <v>0</v>
      </c>
      <c r="CW33">
        <f>ROUND(Y33*Source!I44*DO33,7)</f>
        <v>5.4999999999999997E-3</v>
      </c>
      <c r="CX33">
        <f>ROUND(Y33*Source!I44,7)</f>
        <v>5.4999999999999997E-3</v>
      </c>
      <c r="CY33">
        <f>AB33</f>
        <v>583.05999999999995</v>
      </c>
      <c r="CZ33">
        <f>AF33</f>
        <v>477.92</v>
      </c>
      <c r="DA33">
        <f>AJ33</f>
        <v>1.22</v>
      </c>
      <c r="DB33">
        <f>ROUND((ROUND(AT33*CZ33,2)*ROUND(1.25,7)),6)</f>
        <v>23.9</v>
      </c>
      <c r="DC33">
        <f>ROUND((ROUND(AT33*AG33,2)*ROUND(1.25,7)),6)</f>
        <v>29.9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3.21</v>
      </c>
      <c r="DH33">
        <f t="shared" ref="DH33:DH64" si="10">ROUND(ROUND(AG33,2)*CX33,2)</f>
        <v>3.29</v>
      </c>
      <c r="DI33">
        <f t="shared" ref="DI33:DI64" si="11">ROUND(ROUND(AH33,2)*CX33,2)</f>
        <v>0</v>
      </c>
      <c r="DJ33">
        <f>DG33+DH33</f>
        <v>6.5</v>
      </c>
      <c r="DK33">
        <v>0</v>
      </c>
      <c r="DL33" t="s">
        <v>397</v>
      </c>
      <c r="DM33">
        <v>4</v>
      </c>
      <c r="DN33" t="s">
        <v>383</v>
      </c>
      <c r="DO33">
        <v>1</v>
      </c>
    </row>
    <row r="34" spans="1:119" x14ac:dyDescent="0.2">
      <c r="A34">
        <f>ROW(Source!A44)</f>
        <v>44</v>
      </c>
      <c r="B34">
        <v>414085715</v>
      </c>
      <c r="C34">
        <v>414085966</v>
      </c>
      <c r="D34">
        <v>342713920</v>
      </c>
      <c r="E34">
        <v>1</v>
      </c>
      <c r="F34">
        <v>1</v>
      </c>
      <c r="G34">
        <v>1</v>
      </c>
      <c r="H34">
        <v>3</v>
      </c>
      <c r="I34" t="s">
        <v>109</v>
      </c>
      <c r="J34" t="s">
        <v>111</v>
      </c>
      <c r="K34" t="s">
        <v>110</v>
      </c>
      <c r="L34">
        <v>1346</v>
      </c>
      <c r="N34">
        <v>1009</v>
      </c>
      <c r="O34" t="s">
        <v>35</v>
      </c>
      <c r="P34" t="s">
        <v>35</v>
      </c>
      <c r="Q34">
        <v>1</v>
      </c>
      <c r="W34">
        <v>0</v>
      </c>
      <c r="X34">
        <v>-1806356005</v>
      </c>
      <c r="Y34">
        <f>AT34</f>
        <v>45</v>
      </c>
      <c r="AA34">
        <v>43.38</v>
      </c>
      <c r="AB34">
        <v>0</v>
      </c>
      <c r="AC34">
        <v>0</v>
      </c>
      <c r="AD34">
        <v>0</v>
      </c>
      <c r="AE34">
        <v>29.92</v>
      </c>
      <c r="AF34">
        <v>0</v>
      </c>
      <c r="AG34">
        <v>0</v>
      </c>
      <c r="AH34">
        <v>0</v>
      </c>
      <c r="AI34">
        <v>1.45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45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ROUND(Y34*Source!I44,7)</f>
        <v>4.95</v>
      </c>
      <c r="CY34">
        <f>AA34</f>
        <v>43.38</v>
      </c>
      <c r="CZ34">
        <f>AE34</f>
        <v>29.92</v>
      </c>
      <c r="DA34">
        <f>AI34</f>
        <v>1.45</v>
      </c>
      <c r="DB34">
        <f>ROUND(ROUND(AT34*CZ34,2),6)</f>
        <v>1346.4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214.73</v>
      </c>
      <c r="DG34">
        <f>ROUND(ROUND(AF34,2)*CX34,2)</f>
        <v>0</v>
      </c>
      <c r="DH34">
        <f t="shared" si="10"/>
        <v>0</v>
      </c>
      <c r="DI34">
        <f t="shared" si="11"/>
        <v>0</v>
      </c>
      <c r="DJ34">
        <f>DF34</f>
        <v>214.73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ROW(Source!A44)</f>
        <v>44</v>
      </c>
      <c r="B35">
        <v>414085715</v>
      </c>
      <c r="C35">
        <v>414085966</v>
      </c>
      <c r="D35">
        <v>342640225</v>
      </c>
      <c r="E35">
        <v>113</v>
      </c>
      <c r="F35">
        <v>1</v>
      </c>
      <c r="G35">
        <v>1</v>
      </c>
      <c r="H35">
        <v>3</v>
      </c>
      <c r="I35" t="s">
        <v>106</v>
      </c>
      <c r="J35" t="s">
        <v>3</v>
      </c>
      <c r="K35" t="s">
        <v>107</v>
      </c>
      <c r="L35">
        <v>1348</v>
      </c>
      <c r="N35">
        <v>1009</v>
      </c>
      <c r="O35" t="s">
        <v>45</v>
      </c>
      <c r="P35" t="s">
        <v>45</v>
      </c>
      <c r="Q35">
        <v>1000</v>
      </c>
      <c r="W35">
        <v>0</v>
      </c>
      <c r="X35">
        <v>-1795500878</v>
      </c>
      <c r="Y35">
        <f>AT35</f>
        <v>4.4999999999999998E-2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4.4999999999999998E-2</v>
      </c>
      <c r="AU35" t="s">
        <v>3</v>
      </c>
      <c r="AV35">
        <v>0</v>
      </c>
      <c r="AW35">
        <v>2</v>
      </c>
      <c r="AX35">
        <v>414085975</v>
      </c>
      <c r="AY35">
        <v>1</v>
      </c>
      <c r="AZ35">
        <v>0</v>
      </c>
      <c r="BA35">
        <v>34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ROUND(Y35*Source!I44,7)</f>
        <v>4.9500000000000004E-3</v>
      </c>
      <c r="CY35">
        <f>AA35</f>
        <v>0</v>
      </c>
      <c r="CZ35">
        <f>AE35</f>
        <v>0</v>
      </c>
      <c r="DA35">
        <f>AI35</f>
        <v>1</v>
      </c>
      <c r="DB35">
        <f>ROUND(ROUND(AT35*CZ35,2),6)</f>
        <v>0</v>
      </c>
      <c r="DC35">
        <f>ROUND(ROUND(AT35*AG35,2),6)</f>
        <v>0</v>
      </c>
      <c r="DD35" t="s">
        <v>3</v>
      </c>
      <c r="DE35" t="s">
        <v>3</v>
      </c>
      <c r="DF35">
        <f t="shared" ref="DF35:DF40" si="12">ROUND(ROUND(AE35,2)*CX35,2)</f>
        <v>0</v>
      </c>
      <c r="DG35">
        <f>ROUND(ROUND(AF35,2)*CX35,2)</f>
        <v>0</v>
      </c>
      <c r="DH35">
        <f t="shared" si="10"/>
        <v>0</v>
      </c>
      <c r="DI35">
        <f t="shared" si="11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ROW(Source!A47)</f>
        <v>47</v>
      </c>
      <c r="B36">
        <v>414085715</v>
      </c>
      <c r="C36">
        <v>414085978</v>
      </c>
      <c r="D36">
        <v>342640210</v>
      </c>
      <c r="E36">
        <v>113</v>
      </c>
      <c r="F36">
        <v>1</v>
      </c>
      <c r="G36">
        <v>1</v>
      </c>
      <c r="H36">
        <v>1</v>
      </c>
      <c r="I36" t="s">
        <v>428</v>
      </c>
      <c r="J36" t="s">
        <v>3</v>
      </c>
      <c r="K36" t="s">
        <v>429</v>
      </c>
      <c r="L36">
        <v>1191</v>
      </c>
      <c r="N36">
        <v>1013</v>
      </c>
      <c r="O36" t="s">
        <v>383</v>
      </c>
      <c r="P36" t="s">
        <v>383</v>
      </c>
      <c r="Q36">
        <v>1</v>
      </c>
      <c r="W36">
        <v>0</v>
      </c>
      <c r="X36">
        <v>1733635447</v>
      </c>
      <c r="Y36">
        <f>(AT36*ROUND(1.15,7))</f>
        <v>40.824999999999996</v>
      </c>
      <c r="AA36">
        <v>0</v>
      </c>
      <c r="AB36">
        <v>0</v>
      </c>
      <c r="AC36">
        <v>0</v>
      </c>
      <c r="AD36">
        <v>571.20000000000005</v>
      </c>
      <c r="AE36">
        <v>0</v>
      </c>
      <c r="AF36">
        <v>0</v>
      </c>
      <c r="AG36">
        <v>0</v>
      </c>
      <c r="AH36">
        <v>571.20000000000005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35.5</v>
      </c>
      <c r="AU36" t="s">
        <v>60</v>
      </c>
      <c r="AV36">
        <v>1</v>
      </c>
      <c r="AW36">
        <v>2</v>
      </c>
      <c r="AX36">
        <v>414085987</v>
      </c>
      <c r="AY36">
        <v>1</v>
      </c>
      <c r="AZ36">
        <v>0</v>
      </c>
      <c r="BA36">
        <v>35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20277.600000000002</v>
      </c>
      <c r="BN36">
        <v>35.5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23319.239999999998</v>
      </c>
      <c r="BU36">
        <v>40.824999999999996</v>
      </c>
      <c r="BV36">
        <v>0</v>
      </c>
      <c r="BW36">
        <v>1</v>
      </c>
      <c r="CU36">
        <f>ROUND(AT36*Source!I47*AH36*AL36,2)</f>
        <v>4461.07</v>
      </c>
      <c r="CV36">
        <f>ROUND(Y36*Source!I47,7)</f>
        <v>8.9815000000000005</v>
      </c>
      <c r="CW36">
        <v>0</v>
      </c>
      <c r="CX36">
        <f>ROUND(Y36*Source!I47,7)</f>
        <v>8.9815000000000005</v>
      </c>
      <c r="CY36">
        <f>AD36</f>
        <v>571.20000000000005</v>
      </c>
      <c r="CZ36">
        <f>AH36</f>
        <v>571.20000000000005</v>
      </c>
      <c r="DA36">
        <f>AL36</f>
        <v>1</v>
      </c>
      <c r="DB36">
        <f>ROUND((ROUND(AT36*CZ36,2)*ROUND(1.15,7)),6)</f>
        <v>23319.24</v>
      </c>
      <c r="DC36">
        <f>ROUND((ROUND(AT36*AG36,2)*ROUND(1.15,7)),6)</f>
        <v>0</v>
      </c>
      <c r="DD36" t="s">
        <v>3</v>
      </c>
      <c r="DE36" t="s">
        <v>3</v>
      </c>
      <c r="DF36">
        <f t="shared" si="12"/>
        <v>0</v>
      </c>
      <c r="DG36">
        <f>ROUND(ROUND(AF36,2)*CX36,2)</f>
        <v>0</v>
      </c>
      <c r="DH36">
        <f t="shared" si="10"/>
        <v>0</v>
      </c>
      <c r="DI36">
        <f t="shared" si="11"/>
        <v>5130.2299999999996</v>
      </c>
      <c r="DJ36">
        <f>DI36</f>
        <v>5130.2299999999996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ROW(Source!A47)</f>
        <v>47</v>
      </c>
      <c r="B37">
        <v>414085715</v>
      </c>
      <c r="C37">
        <v>414085978</v>
      </c>
      <c r="D37">
        <v>342640393</v>
      </c>
      <c r="E37">
        <v>113</v>
      </c>
      <c r="F37">
        <v>1</v>
      </c>
      <c r="G37">
        <v>1</v>
      </c>
      <c r="H37">
        <v>1</v>
      </c>
      <c r="I37" t="s">
        <v>384</v>
      </c>
      <c r="J37" t="s">
        <v>3</v>
      </c>
      <c r="K37" t="s">
        <v>385</v>
      </c>
      <c r="L37">
        <v>1191</v>
      </c>
      <c r="N37">
        <v>1013</v>
      </c>
      <c r="O37" t="s">
        <v>383</v>
      </c>
      <c r="P37" t="s">
        <v>383</v>
      </c>
      <c r="Q37">
        <v>1</v>
      </c>
      <c r="W37">
        <v>0</v>
      </c>
      <c r="X37">
        <v>-1417349443</v>
      </c>
      <c r="Y37">
        <f>(AT37*ROUND(1.25,7))</f>
        <v>1.075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0.86</v>
      </c>
      <c r="AU37" t="s">
        <v>59</v>
      </c>
      <c r="AV37">
        <v>2</v>
      </c>
      <c r="AW37">
        <v>2</v>
      </c>
      <c r="AX37">
        <v>414085988</v>
      </c>
      <c r="AY37">
        <v>1</v>
      </c>
      <c r="AZ37">
        <v>0</v>
      </c>
      <c r="BA37">
        <v>36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ROUND(Y37*Source!I47,7)</f>
        <v>0.23649999999999999</v>
      </c>
      <c r="CY37">
        <f>AD37</f>
        <v>0</v>
      </c>
      <c r="CZ37">
        <f>AH37</f>
        <v>0</v>
      </c>
      <c r="DA37">
        <f>AL37</f>
        <v>1</v>
      </c>
      <c r="DB37">
        <f>ROUND((ROUND(AT37*CZ37,2)*ROUND(1.25,7)),6)</f>
        <v>0</v>
      </c>
      <c r="DC37">
        <f>ROUND((ROUND(AT37*AG37,2)*ROUND(1.25,7)),6)</f>
        <v>0</v>
      </c>
      <c r="DD37" t="s">
        <v>3</v>
      </c>
      <c r="DE37" t="s">
        <v>3</v>
      </c>
      <c r="DF37">
        <f t="shared" si="12"/>
        <v>0</v>
      </c>
      <c r="DG37">
        <f>ROUND(ROUND(AF37,2)*CX37,2)</f>
        <v>0</v>
      </c>
      <c r="DH37">
        <f t="shared" si="10"/>
        <v>0</v>
      </c>
      <c r="DI37">
        <f t="shared" si="11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ROW(Source!A47)</f>
        <v>47</v>
      </c>
      <c r="B38">
        <v>414085715</v>
      </c>
      <c r="C38">
        <v>414085978</v>
      </c>
      <c r="D38">
        <v>342764689</v>
      </c>
      <c r="E38">
        <v>1</v>
      </c>
      <c r="F38">
        <v>1</v>
      </c>
      <c r="G38">
        <v>1</v>
      </c>
      <c r="H38">
        <v>2</v>
      </c>
      <c r="I38" t="s">
        <v>430</v>
      </c>
      <c r="J38" t="s">
        <v>431</v>
      </c>
      <c r="K38" t="s">
        <v>432</v>
      </c>
      <c r="L38">
        <v>1368</v>
      </c>
      <c r="N38">
        <v>1011</v>
      </c>
      <c r="O38" t="s">
        <v>389</v>
      </c>
      <c r="P38" t="s">
        <v>389</v>
      </c>
      <c r="Q38">
        <v>1</v>
      </c>
      <c r="W38">
        <v>0</v>
      </c>
      <c r="X38">
        <v>1047952000</v>
      </c>
      <c r="Y38">
        <f>(AT38*ROUND(1.25,7))</f>
        <v>0.76249999999999996</v>
      </c>
      <c r="AA38">
        <v>0</v>
      </c>
      <c r="AB38">
        <v>846.76</v>
      </c>
      <c r="AC38">
        <v>803.25</v>
      </c>
      <c r="AD38">
        <v>0</v>
      </c>
      <c r="AE38">
        <v>0</v>
      </c>
      <c r="AF38">
        <v>622.62</v>
      </c>
      <c r="AG38">
        <v>803.25</v>
      </c>
      <c r="AH38">
        <v>0</v>
      </c>
      <c r="AI38">
        <v>1</v>
      </c>
      <c r="AJ38">
        <v>1.36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0.61</v>
      </c>
      <c r="AU38" t="s">
        <v>59</v>
      </c>
      <c r="AV38">
        <v>1</v>
      </c>
      <c r="AW38">
        <v>2</v>
      </c>
      <c r="AX38">
        <v>414085989</v>
      </c>
      <c r="AY38">
        <v>1</v>
      </c>
      <c r="AZ38">
        <v>0</v>
      </c>
      <c r="BA38">
        <v>37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379.79820000000001</v>
      </c>
      <c r="BL38">
        <v>489.98250000000002</v>
      </c>
      <c r="BM38">
        <v>0</v>
      </c>
      <c r="BN38">
        <v>0</v>
      </c>
      <c r="BO38">
        <v>0.61</v>
      </c>
      <c r="BP38">
        <v>1</v>
      </c>
      <c r="BQ38">
        <v>0</v>
      </c>
      <c r="BR38">
        <v>474.74775</v>
      </c>
      <c r="BS38">
        <v>612.47812499999998</v>
      </c>
      <c r="BT38">
        <v>0</v>
      </c>
      <c r="BU38">
        <v>0</v>
      </c>
      <c r="BV38">
        <v>0.76249999999999996</v>
      </c>
      <c r="BW38">
        <v>1</v>
      </c>
      <c r="CV38">
        <v>0</v>
      </c>
      <c r="CW38">
        <f>ROUND(Y38*Source!I47*DO38,7)</f>
        <v>0.16775000000000001</v>
      </c>
      <c r="CX38">
        <f>ROUND(Y38*Source!I47,7)</f>
        <v>0.16775000000000001</v>
      </c>
      <c r="CY38">
        <f>AB38</f>
        <v>846.76</v>
      </c>
      <c r="CZ38">
        <f>AF38</f>
        <v>622.62</v>
      </c>
      <c r="DA38">
        <f>AJ38</f>
        <v>1.36</v>
      </c>
      <c r="DB38">
        <f>ROUND((ROUND(AT38*CZ38,2)*ROUND(1.25,7)),6)</f>
        <v>474.75</v>
      </c>
      <c r="DC38">
        <f>ROUND((ROUND(AT38*AG38,2)*ROUND(1.25,7)),6)</f>
        <v>612.47500000000002</v>
      </c>
      <c r="DD38" t="s">
        <v>3</v>
      </c>
      <c r="DE38" t="s">
        <v>3</v>
      </c>
      <c r="DF38">
        <f t="shared" si="12"/>
        <v>0</v>
      </c>
      <c r="DG38">
        <f>ROUND(ROUND(AF38*AJ38,2)*CX38,2)</f>
        <v>142.04</v>
      </c>
      <c r="DH38">
        <f t="shared" si="10"/>
        <v>134.75</v>
      </c>
      <c r="DI38">
        <f t="shared" si="11"/>
        <v>0</v>
      </c>
      <c r="DJ38">
        <f>DG38+DH38</f>
        <v>276.78999999999996</v>
      </c>
      <c r="DK38">
        <v>0</v>
      </c>
      <c r="DL38" t="s">
        <v>433</v>
      </c>
      <c r="DM38">
        <v>6</v>
      </c>
      <c r="DN38" t="s">
        <v>383</v>
      </c>
      <c r="DO38">
        <v>1</v>
      </c>
    </row>
    <row r="39" spans="1:119" x14ac:dyDescent="0.2">
      <c r="A39">
        <f>ROW(Source!A47)</f>
        <v>47</v>
      </c>
      <c r="B39">
        <v>414085715</v>
      </c>
      <c r="C39">
        <v>414085978</v>
      </c>
      <c r="D39">
        <v>342764741</v>
      </c>
      <c r="E39">
        <v>1</v>
      </c>
      <c r="F39">
        <v>1</v>
      </c>
      <c r="G39">
        <v>1</v>
      </c>
      <c r="H39">
        <v>2</v>
      </c>
      <c r="I39" t="s">
        <v>434</v>
      </c>
      <c r="J39" t="s">
        <v>435</v>
      </c>
      <c r="K39" t="s">
        <v>436</v>
      </c>
      <c r="L39">
        <v>1368</v>
      </c>
      <c r="N39">
        <v>1011</v>
      </c>
      <c r="O39" t="s">
        <v>389</v>
      </c>
      <c r="P39" t="s">
        <v>389</v>
      </c>
      <c r="Q39">
        <v>1</v>
      </c>
      <c r="W39">
        <v>0</v>
      </c>
      <c r="X39">
        <v>-361847540</v>
      </c>
      <c r="Y39">
        <f>(AT39*ROUND(1.25,7))</f>
        <v>0.125</v>
      </c>
      <c r="AA39">
        <v>0</v>
      </c>
      <c r="AB39">
        <v>1552.12</v>
      </c>
      <c r="AC39">
        <v>803.25</v>
      </c>
      <c r="AD39">
        <v>0</v>
      </c>
      <c r="AE39">
        <v>0</v>
      </c>
      <c r="AF39">
        <v>1552.12</v>
      </c>
      <c r="AG39">
        <v>803.25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</v>
      </c>
      <c r="AU39" t="s">
        <v>59</v>
      </c>
      <c r="AV39">
        <v>1</v>
      </c>
      <c r="AW39">
        <v>2</v>
      </c>
      <c r="AX39">
        <v>414085990</v>
      </c>
      <c r="AY39">
        <v>1</v>
      </c>
      <c r="AZ39">
        <v>0</v>
      </c>
      <c r="BA39">
        <v>38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155.21199999999999</v>
      </c>
      <c r="BL39">
        <v>80.325000000000003</v>
      </c>
      <c r="BM39">
        <v>0</v>
      </c>
      <c r="BN39">
        <v>0</v>
      </c>
      <c r="BO39">
        <v>0.1</v>
      </c>
      <c r="BP39">
        <v>1</v>
      </c>
      <c r="BQ39">
        <v>0</v>
      </c>
      <c r="BR39">
        <v>194.01499999999999</v>
      </c>
      <c r="BS39">
        <v>100.40625</v>
      </c>
      <c r="BT39">
        <v>0</v>
      </c>
      <c r="BU39">
        <v>0</v>
      </c>
      <c r="BV39">
        <v>0.125</v>
      </c>
      <c r="BW39">
        <v>1</v>
      </c>
      <c r="CV39">
        <v>0</v>
      </c>
      <c r="CW39">
        <f>ROUND(Y39*Source!I47*DO39,7)</f>
        <v>2.75E-2</v>
      </c>
      <c r="CX39">
        <f>ROUND(Y39*Source!I47,7)</f>
        <v>2.75E-2</v>
      </c>
      <c r="CY39">
        <f>AB39</f>
        <v>1552.12</v>
      </c>
      <c r="CZ39">
        <f>AF39</f>
        <v>1552.12</v>
      </c>
      <c r="DA39">
        <f>AJ39</f>
        <v>1</v>
      </c>
      <c r="DB39">
        <f>ROUND((ROUND(AT39*CZ39,2)*ROUND(1.25,7)),6)</f>
        <v>194.01249999999999</v>
      </c>
      <c r="DC39">
        <f>ROUND((ROUND(AT39*AG39,2)*ROUND(1.25,7)),6)</f>
        <v>100.41249999999999</v>
      </c>
      <c r="DD39" t="s">
        <v>3</v>
      </c>
      <c r="DE39" t="s">
        <v>3</v>
      </c>
      <c r="DF39">
        <f t="shared" si="12"/>
        <v>0</v>
      </c>
      <c r="DG39">
        <f>ROUND(ROUND(AF39,2)*CX39,2)</f>
        <v>42.68</v>
      </c>
      <c r="DH39">
        <f t="shared" si="10"/>
        <v>22.09</v>
      </c>
      <c r="DI39">
        <f t="shared" si="11"/>
        <v>0</v>
      </c>
      <c r="DJ39">
        <f>DG39+DH39</f>
        <v>64.77</v>
      </c>
      <c r="DK39">
        <v>1</v>
      </c>
      <c r="DL39" t="s">
        <v>433</v>
      </c>
      <c r="DM39">
        <v>6</v>
      </c>
      <c r="DN39" t="s">
        <v>383</v>
      </c>
      <c r="DO39">
        <v>1</v>
      </c>
    </row>
    <row r="40" spans="1:119" x14ac:dyDescent="0.2">
      <c r="A40">
        <f>ROW(Source!A47)</f>
        <v>47</v>
      </c>
      <c r="B40">
        <v>414085715</v>
      </c>
      <c r="C40">
        <v>414085978</v>
      </c>
      <c r="D40">
        <v>342765643</v>
      </c>
      <c r="E40">
        <v>1</v>
      </c>
      <c r="F40">
        <v>1</v>
      </c>
      <c r="G40">
        <v>1</v>
      </c>
      <c r="H40">
        <v>2</v>
      </c>
      <c r="I40" t="s">
        <v>394</v>
      </c>
      <c r="J40" t="s">
        <v>395</v>
      </c>
      <c r="K40" t="s">
        <v>396</v>
      </c>
      <c r="L40">
        <v>1368</v>
      </c>
      <c r="N40">
        <v>1011</v>
      </c>
      <c r="O40" t="s">
        <v>389</v>
      </c>
      <c r="P40" t="s">
        <v>389</v>
      </c>
      <c r="Q40">
        <v>1</v>
      </c>
      <c r="W40">
        <v>0</v>
      </c>
      <c r="X40">
        <v>1503848564</v>
      </c>
      <c r="Y40">
        <f>(AT40*ROUND(1.25,7))</f>
        <v>0.1875</v>
      </c>
      <c r="AA40">
        <v>0</v>
      </c>
      <c r="AB40">
        <v>583.05999999999995</v>
      </c>
      <c r="AC40">
        <v>597.98</v>
      </c>
      <c r="AD40">
        <v>0</v>
      </c>
      <c r="AE40">
        <v>0</v>
      </c>
      <c r="AF40">
        <v>477.92</v>
      </c>
      <c r="AG40">
        <v>597.98</v>
      </c>
      <c r="AH40">
        <v>0</v>
      </c>
      <c r="AI40">
        <v>1</v>
      </c>
      <c r="AJ40">
        <v>1.22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0.15</v>
      </c>
      <c r="AU40" t="s">
        <v>59</v>
      </c>
      <c r="AV40">
        <v>1</v>
      </c>
      <c r="AW40">
        <v>2</v>
      </c>
      <c r="AX40">
        <v>414085991</v>
      </c>
      <c r="AY40">
        <v>1</v>
      </c>
      <c r="AZ40">
        <v>0</v>
      </c>
      <c r="BA40">
        <v>39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71.688000000000002</v>
      </c>
      <c r="BL40">
        <v>89.697000000000003</v>
      </c>
      <c r="BM40">
        <v>0</v>
      </c>
      <c r="BN40">
        <v>0</v>
      </c>
      <c r="BO40">
        <v>0.15</v>
      </c>
      <c r="BP40">
        <v>1</v>
      </c>
      <c r="BQ40">
        <v>0</v>
      </c>
      <c r="BR40">
        <v>89.61</v>
      </c>
      <c r="BS40">
        <v>112.12125</v>
      </c>
      <c r="BT40">
        <v>0</v>
      </c>
      <c r="BU40">
        <v>0</v>
      </c>
      <c r="BV40">
        <v>0.1875</v>
      </c>
      <c r="BW40">
        <v>1</v>
      </c>
      <c r="CV40">
        <v>0</v>
      </c>
      <c r="CW40">
        <f>ROUND(Y40*Source!I47*DO40,7)</f>
        <v>4.1250000000000002E-2</v>
      </c>
      <c r="CX40">
        <f>ROUND(Y40*Source!I47,7)</f>
        <v>4.1250000000000002E-2</v>
      </c>
      <c r="CY40">
        <f>AB40</f>
        <v>583.05999999999995</v>
      </c>
      <c r="CZ40">
        <f>AF40</f>
        <v>477.92</v>
      </c>
      <c r="DA40">
        <f>AJ40</f>
        <v>1.22</v>
      </c>
      <c r="DB40">
        <f>ROUND((ROUND(AT40*CZ40,2)*ROUND(1.25,7)),6)</f>
        <v>89.612499999999997</v>
      </c>
      <c r="DC40">
        <f>ROUND((ROUND(AT40*AG40,2)*ROUND(1.25,7)),6)</f>
        <v>112.125</v>
      </c>
      <c r="DD40" t="s">
        <v>3</v>
      </c>
      <c r="DE40" t="s">
        <v>3</v>
      </c>
      <c r="DF40">
        <f t="shared" si="12"/>
        <v>0</v>
      </c>
      <c r="DG40">
        <f>ROUND(ROUND(AF40*AJ40,2)*CX40,2)</f>
        <v>24.05</v>
      </c>
      <c r="DH40">
        <f t="shared" si="10"/>
        <v>24.67</v>
      </c>
      <c r="DI40">
        <f t="shared" si="11"/>
        <v>0</v>
      </c>
      <c r="DJ40">
        <f>DG40+DH40</f>
        <v>48.72</v>
      </c>
      <c r="DK40">
        <v>0</v>
      </c>
      <c r="DL40" t="s">
        <v>397</v>
      </c>
      <c r="DM40">
        <v>4</v>
      </c>
      <c r="DN40" t="s">
        <v>383</v>
      </c>
      <c r="DO40">
        <v>1</v>
      </c>
    </row>
    <row r="41" spans="1:119" x14ac:dyDescent="0.2">
      <c r="A41">
        <f>ROW(Source!A47)</f>
        <v>47</v>
      </c>
      <c r="B41">
        <v>414085715</v>
      </c>
      <c r="C41">
        <v>414085978</v>
      </c>
      <c r="D41">
        <v>342714020</v>
      </c>
      <c r="E41">
        <v>1</v>
      </c>
      <c r="F41">
        <v>1</v>
      </c>
      <c r="G41">
        <v>1</v>
      </c>
      <c r="H41">
        <v>3</v>
      </c>
      <c r="I41" t="s">
        <v>437</v>
      </c>
      <c r="J41" t="s">
        <v>438</v>
      </c>
      <c r="K41" t="s">
        <v>439</v>
      </c>
      <c r="L41">
        <v>1346</v>
      </c>
      <c r="N41">
        <v>1009</v>
      </c>
      <c r="O41" t="s">
        <v>35</v>
      </c>
      <c r="P41" t="s">
        <v>35</v>
      </c>
      <c r="Q41">
        <v>1</v>
      </c>
      <c r="W41">
        <v>0</v>
      </c>
      <c r="X41">
        <v>338198390</v>
      </c>
      <c r="Y41">
        <f t="shared" ref="Y41:Y51" si="13">AT41</f>
        <v>32.49</v>
      </c>
      <c r="AA41">
        <v>52.55</v>
      </c>
      <c r="AB41">
        <v>0</v>
      </c>
      <c r="AC41">
        <v>0</v>
      </c>
      <c r="AD41">
        <v>0</v>
      </c>
      <c r="AE41">
        <v>41.38</v>
      </c>
      <c r="AF41">
        <v>0</v>
      </c>
      <c r="AG41">
        <v>0</v>
      </c>
      <c r="AH41">
        <v>0</v>
      </c>
      <c r="AI41">
        <v>1.27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32.49</v>
      </c>
      <c r="AU41" t="s">
        <v>3</v>
      </c>
      <c r="AV41">
        <v>0</v>
      </c>
      <c r="AW41">
        <v>2</v>
      </c>
      <c r="AX41">
        <v>414085992</v>
      </c>
      <c r="AY41">
        <v>1</v>
      </c>
      <c r="AZ41">
        <v>0</v>
      </c>
      <c r="BA41">
        <v>40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1344.4362000000001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1344.4362000000001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ROUND(Y41*Source!I47,7)</f>
        <v>7.1478000000000002</v>
      </c>
      <c r="CY41">
        <f>AA41</f>
        <v>52.55</v>
      </c>
      <c r="CZ41">
        <f>AE41</f>
        <v>41.38</v>
      </c>
      <c r="DA41">
        <f>AI41</f>
        <v>1.27</v>
      </c>
      <c r="DB41">
        <f t="shared" ref="DB41:DB51" si="14">ROUND(ROUND(AT41*CZ41,2),6)</f>
        <v>1344.44</v>
      </c>
      <c r="DC41">
        <f t="shared" ref="DC41:DC51" si="15">ROUND(ROUND(AT41*AG41,2),6)</f>
        <v>0</v>
      </c>
      <c r="DD41" t="s">
        <v>3</v>
      </c>
      <c r="DE41" t="s">
        <v>3</v>
      </c>
      <c r="DF41">
        <f>ROUND(ROUND(AE41*AI41,2)*CX41,2)</f>
        <v>375.62</v>
      </c>
      <c r="DG41">
        <f>ROUND(ROUND(AF41,2)*CX41,2)</f>
        <v>0</v>
      </c>
      <c r="DH41">
        <f t="shared" si="10"/>
        <v>0</v>
      </c>
      <c r="DI41">
        <f t="shared" si="11"/>
        <v>0</v>
      </c>
      <c r="DJ41">
        <f>DF41</f>
        <v>375.62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ROW(Source!A47)</f>
        <v>47</v>
      </c>
      <c r="B42">
        <v>414085715</v>
      </c>
      <c r="C42">
        <v>414085978</v>
      </c>
      <c r="D42">
        <v>342719390</v>
      </c>
      <c r="E42">
        <v>1</v>
      </c>
      <c r="F42">
        <v>1</v>
      </c>
      <c r="G42">
        <v>1</v>
      </c>
      <c r="H42">
        <v>3</v>
      </c>
      <c r="I42" t="s">
        <v>440</v>
      </c>
      <c r="J42" t="s">
        <v>441</v>
      </c>
      <c r="K42" t="s">
        <v>442</v>
      </c>
      <c r="L42">
        <v>1339</v>
      </c>
      <c r="N42">
        <v>1007</v>
      </c>
      <c r="O42" t="s">
        <v>161</v>
      </c>
      <c r="P42" t="s">
        <v>161</v>
      </c>
      <c r="Q42">
        <v>1</v>
      </c>
      <c r="W42">
        <v>0</v>
      </c>
      <c r="X42">
        <v>1069102517</v>
      </c>
      <c r="Y42">
        <f t="shared" si="13"/>
        <v>0.51</v>
      </c>
      <c r="AA42">
        <v>4647.7</v>
      </c>
      <c r="AB42">
        <v>0</v>
      </c>
      <c r="AC42">
        <v>0</v>
      </c>
      <c r="AD42">
        <v>0</v>
      </c>
      <c r="AE42">
        <v>3778.62</v>
      </c>
      <c r="AF42">
        <v>0</v>
      </c>
      <c r="AG42">
        <v>0</v>
      </c>
      <c r="AH42">
        <v>0</v>
      </c>
      <c r="AI42">
        <v>1.23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0.51</v>
      </c>
      <c r="AU42" t="s">
        <v>3</v>
      </c>
      <c r="AV42">
        <v>0</v>
      </c>
      <c r="AW42">
        <v>2</v>
      </c>
      <c r="AX42">
        <v>414085993</v>
      </c>
      <c r="AY42">
        <v>1</v>
      </c>
      <c r="AZ42">
        <v>0</v>
      </c>
      <c r="BA42">
        <v>41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1927.0962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1927.0962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ROUND(Y42*Source!I47,7)</f>
        <v>0.11219999999999999</v>
      </c>
      <c r="CY42">
        <f>AA42</f>
        <v>4647.7</v>
      </c>
      <c r="CZ42">
        <f>AE42</f>
        <v>3778.62</v>
      </c>
      <c r="DA42">
        <f>AI42</f>
        <v>1.23</v>
      </c>
      <c r="DB42">
        <f t="shared" si="14"/>
        <v>1927.1</v>
      </c>
      <c r="DC42">
        <f t="shared" si="15"/>
        <v>0</v>
      </c>
      <c r="DD42" t="s">
        <v>3</v>
      </c>
      <c r="DE42" t="s">
        <v>3</v>
      </c>
      <c r="DF42">
        <f>ROUND(ROUND(AE42*AI42,2)*CX42,2)</f>
        <v>521.47</v>
      </c>
      <c r="DG42">
        <f>ROUND(ROUND(AF42,2)*CX42,2)</f>
        <v>0</v>
      </c>
      <c r="DH42">
        <f t="shared" si="10"/>
        <v>0</v>
      </c>
      <c r="DI42">
        <f t="shared" si="11"/>
        <v>0</v>
      </c>
      <c r="DJ42">
        <f>DF42</f>
        <v>521.47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ROW(Source!A47)</f>
        <v>47</v>
      </c>
      <c r="B43">
        <v>414085715</v>
      </c>
      <c r="C43">
        <v>414085978</v>
      </c>
      <c r="D43">
        <v>342727773</v>
      </c>
      <c r="E43">
        <v>1</v>
      </c>
      <c r="F43">
        <v>1</v>
      </c>
      <c r="G43">
        <v>1</v>
      </c>
      <c r="H43">
        <v>3</v>
      </c>
      <c r="I43" t="s">
        <v>118</v>
      </c>
      <c r="J43" t="s">
        <v>120</v>
      </c>
      <c r="K43" t="s">
        <v>119</v>
      </c>
      <c r="L43">
        <v>1327</v>
      </c>
      <c r="N43">
        <v>1005</v>
      </c>
      <c r="O43" t="s">
        <v>40</v>
      </c>
      <c r="P43" t="s">
        <v>40</v>
      </c>
      <c r="Q43">
        <v>1</v>
      </c>
      <c r="W43">
        <v>0</v>
      </c>
      <c r="X43">
        <v>-1833354763</v>
      </c>
      <c r="Y43">
        <f t="shared" si="13"/>
        <v>232</v>
      </c>
      <c r="AA43">
        <v>360.13</v>
      </c>
      <c r="AB43">
        <v>0</v>
      </c>
      <c r="AC43">
        <v>0</v>
      </c>
      <c r="AD43">
        <v>0</v>
      </c>
      <c r="AE43">
        <v>193.62</v>
      </c>
      <c r="AF43">
        <v>0</v>
      </c>
      <c r="AG43">
        <v>0</v>
      </c>
      <c r="AH43">
        <v>0</v>
      </c>
      <c r="AI43">
        <v>1.86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232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ROUND(Y43*Source!I47,7)</f>
        <v>51.04</v>
      </c>
      <c r="CY43">
        <f>AA43</f>
        <v>360.13</v>
      </c>
      <c r="CZ43">
        <f>AE43</f>
        <v>193.62</v>
      </c>
      <c r="DA43">
        <f>AI43</f>
        <v>1.86</v>
      </c>
      <c r="DB43">
        <f t="shared" si="14"/>
        <v>44919.839999999997</v>
      </c>
      <c r="DC43">
        <f t="shared" si="15"/>
        <v>0</v>
      </c>
      <c r="DD43" t="s">
        <v>3</v>
      </c>
      <c r="DE43" t="s">
        <v>3</v>
      </c>
      <c r="DF43">
        <f>ROUND(ROUND(AE43*AI43,2)*CX43,2)</f>
        <v>18381.04</v>
      </c>
      <c r="DG43">
        <f>ROUND(ROUND(AF43,2)*CX43,2)</f>
        <v>0</v>
      </c>
      <c r="DH43">
        <f t="shared" si="10"/>
        <v>0</v>
      </c>
      <c r="DI43">
        <f t="shared" si="11"/>
        <v>0</v>
      </c>
      <c r="DJ43">
        <f>DF43</f>
        <v>18381.04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ROW(Source!A49)</f>
        <v>49</v>
      </c>
      <c r="B44">
        <v>414085715</v>
      </c>
      <c r="C44">
        <v>414085996</v>
      </c>
      <c r="D44">
        <v>342640197</v>
      </c>
      <c r="E44">
        <v>113</v>
      </c>
      <c r="F44">
        <v>1</v>
      </c>
      <c r="G44">
        <v>1</v>
      </c>
      <c r="H44">
        <v>1</v>
      </c>
      <c r="I44" t="s">
        <v>443</v>
      </c>
      <c r="J44" t="s">
        <v>3</v>
      </c>
      <c r="K44" t="s">
        <v>444</v>
      </c>
      <c r="L44">
        <v>1191</v>
      </c>
      <c r="N44">
        <v>1013</v>
      </c>
      <c r="O44" t="s">
        <v>383</v>
      </c>
      <c r="P44" t="s">
        <v>383</v>
      </c>
      <c r="Q44">
        <v>1</v>
      </c>
      <c r="W44">
        <v>0</v>
      </c>
      <c r="X44">
        <v>-1833565283</v>
      </c>
      <c r="Y44">
        <f t="shared" si="13"/>
        <v>41.41</v>
      </c>
      <c r="AA44">
        <v>0</v>
      </c>
      <c r="AB44">
        <v>0</v>
      </c>
      <c r="AC44">
        <v>0</v>
      </c>
      <c r="AD44">
        <v>531.04</v>
      </c>
      <c r="AE44">
        <v>0</v>
      </c>
      <c r="AF44">
        <v>0</v>
      </c>
      <c r="AG44">
        <v>0</v>
      </c>
      <c r="AH44">
        <v>531.04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41.41</v>
      </c>
      <c r="AU44" t="s">
        <v>3</v>
      </c>
      <c r="AV44">
        <v>1</v>
      </c>
      <c r="AW44">
        <v>2</v>
      </c>
      <c r="AX44">
        <v>414086005</v>
      </c>
      <c r="AY44">
        <v>1</v>
      </c>
      <c r="AZ44">
        <v>0</v>
      </c>
      <c r="BA44">
        <v>43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21990.366399999995</v>
      </c>
      <c r="BN44">
        <v>41.41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21990.366399999995</v>
      </c>
      <c r="BU44">
        <v>41.41</v>
      </c>
      <c r="BV44">
        <v>0</v>
      </c>
      <c r="BW44">
        <v>1</v>
      </c>
      <c r="CU44">
        <f>ROUND(AT44*Source!I49*AH44*AL44,2)</f>
        <v>4837.88</v>
      </c>
      <c r="CV44">
        <f>ROUND(Y44*Source!I49,7)</f>
        <v>9.1102000000000007</v>
      </c>
      <c r="CW44">
        <v>0</v>
      </c>
      <c r="CX44">
        <f>ROUND(Y44*Source!I49,7)</f>
        <v>9.1102000000000007</v>
      </c>
      <c r="CY44">
        <f>AD44</f>
        <v>531.04</v>
      </c>
      <c r="CZ44">
        <f>AH44</f>
        <v>531.04</v>
      </c>
      <c r="DA44">
        <f>AL44</f>
        <v>1</v>
      </c>
      <c r="DB44">
        <f t="shared" si="14"/>
        <v>21990.37</v>
      </c>
      <c r="DC44">
        <f t="shared" si="15"/>
        <v>0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0</v>
      </c>
      <c r="DH44">
        <f t="shared" si="10"/>
        <v>0</v>
      </c>
      <c r="DI44">
        <f t="shared" si="11"/>
        <v>4837.88</v>
      </c>
      <c r="DJ44">
        <f>DI44</f>
        <v>4837.88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ROW(Source!A49)</f>
        <v>49</v>
      </c>
      <c r="B45">
        <v>414085715</v>
      </c>
      <c r="C45">
        <v>414085996</v>
      </c>
      <c r="D45">
        <v>342640393</v>
      </c>
      <c r="E45">
        <v>113</v>
      </c>
      <c r="F45">
        <v>1</v>
      </c>
      <c r="G45">
        <v>1</v>
      </c>
      <c r="H45">
        <v>1</v>
      </c>
      <c r="I45" t="s">
        <v>384</v>
      </c>
      <c r="J45" t="s">
        <v>3</v>
      </c>
      <c r="K45" t="s">
        <v>385</v>
      </c>
      <c r="L45">
        <v>1191</v>
      </c>
      <c r="N45">
        <v>1013</v>
      </c>
      <c r="O45" t="s">
        <v>383</v>
      </c>
      <c r="P45" t="s">
        <v>383</v>
      </c>
      <c r="Q45">
        <v>1</v>
      </c>
      <c r="W45">
        <v>0</v>
      </c>
      <c r="X45">
        <v>-1417349443</v>
      </c>
      <c r="Y45">
        <f t="shared" si="13"/>
        <v>0.12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0.12</v>
      </c>
      <c r="AU45" t="s">
        <v>3</v>
      </c>
      <c r="AV45">
        <v>2</v>
      </c>
      <c r="AW45">
        <v>2</v>
      </c>
      <c r="AX45">
        <v>414086006</v>
      </c>
      <c r="AY45">
        <v>1</v>
      </c>
      <c r="AZ45">
        <v>0</v>
      </c>
      <c r="BA45">
        <v>44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ROUND(Y45*Source!I49,7)</f>
        <v>2.64E-2</v>
      </c>
      <c r="CY45">
        <f>AD45</f>
        <v>0</v>
      </c>
      <c r="CZ45">
        <f>AH45</f>
        <v>0</v>
      </c>
      <c r="DA45">
        <f>AL45</f>
        <v>1</v>
      </c>
      <c r="DB45">
        <f t="shared" si="14"/>
        <v>0</v>
      </c>
      <c r="DC45">
        <f t="shared" si="15"/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 t="shared" si="10"/>
        <v>0</v>
      </c>
      <c r="DI45">
        <f t="shared" si="11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ROW(Source!A49)</f>
        <v>49</v>
      </c>
      <c r="B46">
        <v>414085715</v>
      </c>
      <c r="C46">
        <v>414085996</v>
      </c>
      <c r="D46">
        <v>342764927</v>
      </c>
      <c r="E46">
        <v>1</v>
      </c>
      <c r="F46">
        <v>1</v>
      </c>
      <c r="G46">
        <v>1</v>
      </c>
      <c r="H46">
        <v>2</v>
      </c>
      <c r="I46" t="s">
        <v>386</v>
      </c>
      <c r="J46" t="s">
        <v>387</v>
      </c>
      <c r="K46" t="s">
        <v>388</v>
      </c>
      <c r="L46">
        <v>1368</v>
      </c>
      <c r="N46">
        <v>1011</v>
      </c>
      <c r="O46" t="s">
        <v>389</v>
      </c>
      <c r="P46" t="s">
        <v>389</v>
      </c>
      <c r="Q46">
        <v>1</v>
      </c>
      <c r="W46">
        <v>0</v>
      </c>
      <c r="X46">
        <v>36135805</v>
      </c>
      <c r="Y46">
        <f t="shared" si="13"/>
        <v>0.08</v>
      </c>
      <c r="AA46">
        <v>0</v>
      </c>
      <c r="AB46">
        <v>54.86</v>
      </c>
      <c r="AC46">
        <v>531.04</v>
      </c>
      <c r="AD46">
        <v>0</v>
      </c>
      <c r="AE46">
        <v>0</v>
      </c>
      <c r="AF46">
        <v>37.32</v>
      </c>
      <c r="AG46">
        <v>531.04</v>
      </c>
      <c r="AH46">
        <v>0</v>
      </c>
      <c r="AI46">
        <v>1</v>
      </c>
      <c r="AJ46">
        <v>1.47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0.08</v>
      </c>
      <c r="AU46" t="s">
        <v>3</v>
      </c>
      <c r="AV46">
        <v>1</v>
      </c>
      <c r="AW46">
        <v>2</v>
      </c>
      <c r="AX46">
        <v>414086007</v>
      </c>
      <c r="AY46">
        <v>1</v>
      </c>
      <c r="AZ46">
        <v>0</v>
      </c>
      <c r="BA46">
        <v>45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2.9856000000000003</v>
      </c>
      <c r="BL46">
        <v>42.483199999999997</v>
      </c>
      <c r="BM46">
        <v>0</v>
      </c>
      <c r="BN46">
        <v>0</v>
      </c>
      <c r="BO46">
        <v>0.08</v>
      </c>
      <c r="BP46">
        <v>1</v>
      </c>
      <c r="BQ46">
        <v>0</v>
      </c>
      <c r="BR46">
        <v>2.9856000000000003</v>
      </c>
      <c r="BS46">
        <v>42.483199999999997</v>
      </c>
      <c r="BT46">
        <v>0</v>
      </c>
      <c r="BU46">
        <v>0</v>
      </c>
      <c r="BV46">
        <v>0.08</v>
      </c>
      <c r="BW46">
        <v>1</v>
      </c>
      <c r="CV46">
        <v>0</v>
      </c>
      <c r="CW46">
        <f>ROUND(Y46*Source!I49*DO46,7)</f>
        <v>1.7600000000000001E-2</v>
      </c>
      <c r="CX46">
        <f>ROUND(Y46*Source!I49,7)</f>
        <v>1.7600000000000001E-2</v>
      </c>
      <c r="CY46">
        <f>AB46</f>
        <v>54.86</v>
      </c>
      <c r="CZ46">
        <f>AF46</f>
        <v>37.32</v>
      </c>
      <c r="DA46">
        <f>AJ46</f>
        <v>1.47</v>
      </c>
      <c r="DB46">
        <f t="shared" si="14"/>
        <v>2.99</v>
      </c>
      <c r="DC46">
        <f t="shared" si="15"/>
        <v>42.48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0.97</v>
      </c>
      <c r="DH46">
        <f t="shared" si="10"/>
        <v>9.35</v>
      </c>
      <c r="DI46">
        <f t="shared" si="11"/>
        <v>0</v>
      </c>
      <c r="DJ46">
        <f>DG46+DH46</f>
        <v>10.32</v>
      </c>
      <c r="DK46">
        <v>0</v>
      </c>
      <c r="DL46" t="s">
        <v>390</v>
      </c>
      <c r="DM46">
        <v>3</v>
      </c>
      <c r="DN46" t="s">
        <v>383</v>
      </c>
      <c r="DO46">
        <v>1</v>
      </c>
    </row>
    <row r="47" spans="1:119" x14ac:dyDescent="0.2">
      <c r="A47">
        <f>ROW(Source!A49)</f>
        <v>49</v>
      </c>
      <c r="B47">
        <v>414085715</v>
      </c>
      <c r="C47">
        <v>414085996</v>
      </c>
      <c r="D47">
        <v>342765643</v>
      </c>
      <c r="E47">
        <v>1</v>
      </c>
      <c r="F47">
        <v>1</v>
      </c>
      <c r="G47">
        <v>1</v>
      </c>
      <c r="H47">
        <v>2</v>
      </c>
      <c r="I47" t="s">
        <v>394</v>
      </c>
      <c r="J47" t="s">
        <v>395</v>
      </c>
      <c r="K47" t="s">
        <v>396</v>
      </c>
      <c r="L47">
        <v>1368</v>
      </c>
      <c r="N47">
        <v>1011</v>
      </c>
      <c r="O47" t="s">
        <v>389</v>
      </c>
      <c r="P47" t="s">
        <v>389</v>
      </c>
      <c r="Q47">
        <v>1</v>
      </c>
      <c r="W47">
        <v>0</v>
      </c>
      <c r="X47">
        <v>1503848564</v>
      </c>
      <c r="Y47">
        <f t="shared" si="13"/>
        <v>0.04</v>
      </c>
      <c r="AA47">
        <v>0</v>
      </c>
      <c r="AB47">
        <v>583.05999999999995</v>
      </c>
      <c r="AC47">
        <v>597.98</v>
      </c>
      <c r="AD47">
        <v>0</v>
      </c>
      <c r="AE47">
        <v>0</v>
      </c>
      <c r="AF47">
        <v>477.92</v>
      </c>
      <c r="AG47">
        <v>597.98</v>
      </c>
      <c r="AH47">
        <v>0</v>
      </c>
      <c r="AI47">
        <v>1</v>
      </c>
      <c r="AJ47">
        <v>1.22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0.04</v>
      </c>
      <c r="AU47" t="s">
        <v>3</v>
      </c>
      <c r="AV47">
        <v>1</v>
      </c>
      <c r="AW47">
        <v>2</v>
      </c>
      <c r="AX47">
        <v>414086008</v>
      </c>
      <c r="AY47">
        <v>1</v>
      </c>
      <c r="AZ47">
        <v>0</v>
      </c>
      <c r="BA47">
        <v>46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19.116800000000001</v>
      </c>
      <c r="BL47">
        <v>23.9192</v>
      </c>
      <c r="BM47">
        <v>0</v>
      </c>
      <c r="BN47">
        <v>0</v>
      </c>
      <c r="BO47">
        <v>0.04</v>
      </c>
      <c r="BP47">
        <v>1</v>
      </c>
      <c r="BQ47">
        <v>0</v>
      </c>
      <c r="BR47">
        <v>19.116800000000001</v>
      </c>
      <c r="BS47">
        <v>23.9192</v>
      </c>
      <c r="BT47">
        <v>0</v>
      </c>
      <c r="BU47">
        <v>0</v>
      </c>
      <c r="BV47">
        <v>0.04</v>
      </c>
      <c r="BW47">
        <v>1</v>
      </c>
      <c r="CV47">
        <v>0</v>
      </c>
      <c r="CW47">
        <f>ROUND(Y47*Source!I49*DO47,7)</f>
        <v>8.8000000000000005E-3</v>
      </c>
      <c r="CX47">
        <f>ROUND(Y47*Source!I49,7)</f>
        <v>8.8000000000000005E-3</v>
      </c>
      <c r="CY47">
        <f>AB47</f>
        <v>583.05999999999995</v>
      </c>
      <c r="CZ47">
        <f>AF47</f>
        <v>477.92</v>
      </c>
      <c r="DA47">
        <f>AJ47</f>
        <v>1.22</v>
      </c>
      <c r="DB47">
        <f t="shared" si="14"/>
        <v>19.12</v>
      </c>
      <c r="DC47">
        <f t="shared" si="15"/>
        <v>23.92</v>
      </c>
      <c r="DD47" t="s">
        <v>3</v>
      </c>
      <c r="DE47" t="s">
        <v>3</v>
      </c>
      <c r="DF47">
        <f>ROUND(ROUND(AE47,2)*CX47,2)</f>
        <v>0</v>
      </c>
      <c r="DG47">
        <f>ROUND(ROUND(AF47*AJ47,2)*CX47,2)</f>
        <v>5.13</v>
      </c>
      <c r="DH47">
        <f t="shared" si="10"/>
        <v>5.26</v>
      </c>
      <c r="DI47">
        <f t="shared" si="11"/>
        <v>0</v>
      </c>
      <c r="DJ47">
        <f>DG47+DH47</f>
        <v>10.39</v>
      </c>
      <c r="DK47">
        <v>0</v>
      </c>
      <c r="DL47" t="s">
        <v>397</v>
      </c>
      <c r="DM47">
        <v>4</v>
      </c>
      <c r="DN47" t="s">
        <v>383</v>
      </c>
      <c r="DO47">
        <v>1</v>
      </c>
    </row>
    <row r="48" spans="1:119" x14ac:dyDescent="0.2">
      <c r="A48">
        <f>ROW(Source!A49)</f>
        <v>49</v>
      </c>
      <c r="B48">
        <v>414085715</v>
      </c>
      <c r="C48">
        <v>414085996</v>
      </c>
      <c r="D48">
        <v>342717284</v>
      </c>
      <c r="E48">
        <v>1</v>
      </c>
      <c r="F48">
        <v>1</v>
      </c>
      <c r="G48">
        <v>1</v>
      </c>
      <c r="H48">
        <v>3</v>
      </c>
      <c r="I48" t="s">
        <v>445</v>
      </c>
      <c r="J48" t="s">
        <v>446</v>
      </c>
      <c r="K48" t="s">
        <v>447</v>
      </c>
      <c r="L48">
        <v>1348</v>
      </c>
      <c r="N48">
        <v>1009</v>
      </c>
      <c r="O48" t="s">
        <v>45</v>
      </c>
      <c r="P48" t="s">
        <v>45</v>
      </c>
      <c r="Q48">
        <v>1000</v>
      </c>
      <c r="W48">
        <v>0</v>
      </c>
      <c r="X48">
        <v>-1952709209</v>
      </c>
      <c r="Y48">
        <f t="shared" si="13"/>
        <v>4.0000000000000001E-3</v>
      </c>
      <c r="AA48">
        <v>87870.25</v>
      </c>
      <c r="AB48">
        <v>0</v>
      </c>
      <c r="AC48">
        <v>0</v>
      </c>
      <c r="AD48">
        <v>0</v>
      </c>
      <c r="AE48">
        <v>70296.2</v>
      </c>
      <c r="AF48">
        <v>0</v>
      </c>
      <c r="AG48">
        <v>0</v>
      </c>
      <c r="AH48">
        <v>0</v>
      </c>
      <c r="AI48">
        <v>1.25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4.0000000000000001E-3</v>
      </c>
      <c r="AU48" t="s">
        <v>3</v>
      </c>
      <c r="AV48">
        <v>0</v>
      </c>
      <c r="AW48">
        <v>2</v>
      </c>
      <c r="AX48">
        <v>414086009</v>
      </c>
      <c r="AY48">
        <v>1</v>
      </c>
      <c r="AZ48">
        <v>0</v>
      </c>
      <c r="BA48">
        <v>47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281.1848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281.1848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ROUND(Y48*Source!I49,7)</f>
        <v>8.8000000000000003E-4</v>
      </c>
      <c r="CY48">
        <f>AA48</f>
        <v>87870.25</v>
      </c>
      <c r="CZ48">
        <f>AE48</f>
        <v>70296.2</v>
      </c>
      <c r="DA48">
        <f>AI48</f>
        <v>1.25</v>
      </c>
      <c r="DB48">
        <f t="shared" si="14"/>
        <v>281.18</v>
      </c>
      <c r="DC48">
        <f t="shared" si="15"/>
        <v>0</v>
      </c>
      <c r="DD48" t="s">
        <v>3</v>
      </c>
      <c r="DE48" t="s">
        <v>3</v>
      </c>
      <c r="DF48">
        <f>ROUND(ROUND(AE48*AI48,2)*CX48,2)</f>
        <v>77.33</v>
      </c>
      <c r="DG48">
        <f t="shared" ref="DG48:DG53" si="16">ROUND(ROUND(AF48,2)*CX48,2)</f>
        <v>0</v>
      </c>
      <c r="DH48">
        <f t="shared" si="10"/>
        <v>0</v>
      </c>
      <c r="DI48">
        <f t="shared" si="11"/>
        <v>0</v>
      </c>
      <c r="DJ48">
        <f>DF48</f>
        <v>77.33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ROW(Source!A49)</f>
        <v>49</v>
      </c>
      <c r="B49">
        <v>414085715</v>
      </c>
      <c r="C49">
        <v>414085996</v>
      </c>
      <c r="D49">
        <v>342724007</v>
      </c>
      <c r="E49">
        <v>1</v>
      </c>
      <c r="F49">
        <v>1</v>
      </c>
      <c r="G49">
        <v>1</v>
      </c>
      <c r="H49">
        <v>3</v>
      </c>
      <c r="I49" t="s">
        <v>448</v>
      </c>
      <c r="J49" t="s">
        <v>449</v>
      </c>
      <c r="K49" t="s">
        <v>450</v>
      </c>
      <c r="L49">
        <v>1348</v>
      </c>
      <c r="N49">
        <v>1009</v>
      </c>
      <c r="O49" t="s">
        <v>45</v>
      </c>
      <c r="P49" t="s">
        <v>45</v>
      </c>
      <c r="Q49">
        <v>1000</v>
      </c>
      <c r="W49">
        <v>0</v>
      </c>
      <c r="X49">
        <v>-1023260125</v>
      </c>
      <c r="Y49">
        <f t="shared" si="13"/>
        <v>6.0000000000000001E-3</v>
      </c>
      <c r="AA49">
        <v>148430.87</v>
      </c>
      <c r="AB49">
        <v>0</v>
      </c>
      <c r="AC49">
        <v>0</v>
      </c>
      <c r="AD49">
        <v>0</v>
      </c>
      <c r="AE49">
        <v>149930.17000000001</v>
      </c>
      <c r="AF49">
        <v>0</v>
      </c>
      <c r="AG49">
        <v>0</v>
      </c>
      <c r="AH49">
        <v>0</v>
      </c>
      <c r="AI49">
        <v>0.99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6.0000000000000001E-3</v>
      </c>
      <c r="AU49" t="s">
        <v>3</v>
      </c>
      <c r="AV49">
        <v>0</v>
      </c>
      <c r="AW49">
        <v>2</v>
      </c>
      <c r="AX49">
        <v>414086010</v>
      </c>
      <c r="AY49">
        <v>1</v>
      </c>
      <c r="AZ49">
        <v>0</v>
      </c>
      <c r="BA49">
        <v>48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899.58102000000008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899.58102000000008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ROUND(Y49*Source!I49,7)</f>
        <v>1.32E-3</v>
      </c>
      <c r="CY49">
        <f>AA49</f>
        <v>148430.87</v>
      </c>
      <c r="CZ49">
        <f>AE49</f>
        <v>149930.17000000001</v>
      </c>
      <c r="DA49">
        <f>AI49</f>
        <v>0.99</v>
      </c>
      <c r="DB49">
        <f t="shared" si="14"/>
        <v>899.58</v>
      </c>
      <c r="DC49">
        <f t="shared" si="15"/>
        <v>0</v>
      </c>
      <c r="DD49" t="s">
        <v>3</v>
      </c>
      <c r="DE49" t="s">
        <v>3</v>
      </c>
      <c r="DF49">
        <f>ROUND(ROUND(AE49*AI49,2)*CX49,2)</f>
        <v>195.93</v>
      </c>
      <c r="DG49">
        <f t="shared" si="16"/>
        <v>0</v>
      </c>
      <c r="DH49">
        <f t="shared" si="10"/>
        <v>0</v>
      </c>
      <c r="DI49">
        <f t="shared" si="11"/>
        <v>0</v>
      </c>
      <c r="DJ49">
        <f>DF49</f>
        <v>195.93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ROW(Source!A49)</f>
        <v>49</v>
      </c>
      <c r="B50">
        <v>414085715</v>
      </c>
      <c r="C50">
        <v>414085996</v>
      </c>
      <c r="D50">
        <v>342724167</v>
      </c>
      <c r="E50">
        <v>1</v>
      </c>
      <c r="F50">
        <v>1</v>
      </c>
      <c r="G50">
        <v>1</v>
      </c>
      <c r="H50">
        <v>3</v>
      </c>
      <c r="I50" t="s">
        <v>126</v>
      </c>
      <c r="J50" t="s">
        <v>128</v>
      </c>
      <c r="K50" t="s">
        <v>127</v>
      </c>
      <c r="L50">
        <v>1348</v>
      </c>
      <c r="N50">
        <v>1009</v>
      </c>
      <c r="O50" t="s">
        <v>45</v>
      </c>
      <c r="P50" t="s">
        <v>45</v>
      </c>
      <c r="Q50">
        <v>1000</v>
      </c>
      <c r="W50">
        <v>0</v>
      </c>
      <c r="X50">
        <v>1724759532</v>
      </c>
      <c r="Y50">
        <f t="shared" si="13"/>
        <v>0.184</v>
      </c>
      <c r="AA50">
        <v>83407.03</v>
      </c>
      <c r="AB50">
        <v>0</v>
      </c>
      <c r="AC50">
        <v>0</v>
      </c>
      <c r="AD50">
        <v>0</v>
      </c>
      <c r="AE50">
        <v>83407.03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0.184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ROUND(Y50*Source!I49,7)</f>
        <v>4.0480000000000002E-2</v>
      </c>
      <c r="CY50">
        <f>AA50</f>
        <v>83407.03</v>
      </c>
      <c r="CZ50">
        <f>AE50</f>
        <v>83407.03</v>
      </c>
      <c r="DA50">
        <f>AI50</f>
        <v>1</v>
      </c>
      <c r="DB50">
        <f t="shared" si="14"/>
        <v>15346.89</v>
      </c>
      <c r="DC50">
        <f t="shared" si="15"/>
        <v>0</v>
      </c>
      <c r="DD50" t="s">
        <v>3</v>
      </c>
      <c r="DE50" t="s">
        <v>3</v>
      </c>
      <c r="DF50">
        <f t="shared" ref="DF50:DF56" si="17">ROUND(ROUND(AE50,2)*CX50,2)</f>
        <v>3376.32</v>
      </c>
      <c r="DG50">
        <f t="shared" si="16"/>
        <v>0</v>
      </c>
      <c r="DH50">
        <f t="shared" si="10"/>
        <v>0</v>
      </c>
      <c r="DI50">
        <f t="shared" si="11"/>
        <v>0</v>
      </c>
      <c r="DJ50">
        <f>DF50</f>
        <v>3376.32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ROW(Source!A49)</f>
        <v>49</v>
      </c>
      <c r="B51">
        <v>414085715</v>
      </c>
      <c r="C51">
        <v>414085996</v>
      </c>
      <c r="D51">
        <v>342646022</v>
      </c>
      <c r="E51">
        <v>113</v>
      </c>
      <c r="F51">
        <v>1</v>
      </c>
      <c r="G51">
        <v>1</v>
      </c>
      <c r="H51">
        <v>3</v>
      </c>
      <c r="I51" t="s">
        <v>43</v>
      </c>
      <c r="J51" t="s">
        <v>3</v>
      </c>
      <c r="K51" t="s">
        <v>44</v>
      </c>
      <c r="L51">
        <v>1348</v>
      </c>
      <c r="N51">
        <v>1009</v>
      </c>
      <c r="O51" t="s">
        <v>45</v>
      </c>
      <c r="P51" t="s">
        <v>45</v>
      </c>
      <c r="Q51">
        <v>1000</v>
      </c>
      <c r="W51">
        <v>0</v>
      </c>
      <c r="X51">
        <v>2102561428</v>
      </c>
      <c r="Y51">
        <f t="shared" si="13"/>
        <v>0.224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0.224</v>
      </c>
      <c r="AU51" t="s">
        <v>3</v>
      </c>
      <c r="AV51">
        <v>0</v>
      </c>
      <c r="AW51">
        <v>2</v>
      </c>
      <c r="AX51">
        <v>414086012</v>
      </c>
      <c r="AY51">
        <v>1</v>
      </c>
      <c r="AZ51">
        <v>0</v>
      </c>
      <c r="BA51">
        <v>50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ROUND(Y51*Source!I49,7)</f>
        <v>4.9279999999999997E-2</v>
      </c>
      <c r="CY51">
        <f>AA51</f>
        <v>0</v>
      </c>
      <c r="CZ51">
        <f>AE51</f>
        <v>0</v>
      </c>
      <c r="DA51">
        <f>AI51</f>
        <v>1</v>
      </c>
      <c r="DB51">
        <f t="shared" si="14"/>
        <v>0</v>
      </c>
      <c r="DC51">
        <f t="shared" si="15"/>
        <v>0</v>
      </c>
      <c r="DD51" t="s">
        <v>3</v>
      </c>
      <c r="DE51" t="s">
        <v>3</v>
      </c>
      <c r="DF51">
        <f t="shared" si="17"/>
        <v>0</v>
      </c>
      <c r="DG51">
        <f t="shared" si="16"/>
        <v>0</v>
      </c>
      <c r="DH51">
        <f t="shared" si="10"/>
        <v>0</v>
      </c>
      <c r="DI51">
        <f t="shared" si="11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ROW(Source!A52)</f>
        <v>52</v>
      </c>
      <c r="B52">
        <v>414085715</v>
      </c>
      <c r="C52">
        <v>414086015</v>
      </c>
      <c r="D52">
        <v>342640226</v>
      </c>
      <c r="E52">
        <v>113</v>
      </c>
      <c r="F52">
        <v>1</v>
      </c>
      <c r="G52">
        <v>1</v>
      </c>
      <c r="H52">
        <v>1</v>
      </c>
      <c r="I52" t="s">
        <v>451</v>
      </c>
      <c r="J52" t="s">
        <v>3</v>
      </c>
      <c r="K52" t="s">
        <v>452</v>
      </c>
      <c r="L52">
        <v>1191</v>
      </c>
      <c r="N52">
        <v>1013</v>
      </c>
      <c r="O52" t="s">
        <v>383</v>
      </c>
      <c r="P52" t="s">
        <v>383</v>
      </c>
      <c r="Q52">
        <v>1</v>
      </c>
      <c r="W52">
        <v>0</v>
      </c>
      <c r="X52">
        <v>174150515</v>
      </c>
      <c r="Y52">
        <f>(AT52*ROUND(0.4,7))</f>
        <v>1.032</v>
      </c>
      <c r="AA52">
        <v>0</v>
      </c>
      <c r="AB52">
        <v>0</v>
      </c>
      <c r="AC52">
        <v>0</v>
      </c>
      <c r="AD52">
        <v>606.9</v>
      </c>
      <c r="AE52">
        <v>0</v>
      </c>
      <c r="AF52">
        <v>0</v>
      </c>
      <c r="AG52">
        <v>0</v>
      </c>
      <c r="AH52">
        <v>606.9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2.58</v>
      </c>
      <c r="AU52" t="s">
        <v>137</v>
      </c>
      <c r="AV52">
        <v>1</v>
      </c>
      <c r="AW52">
        <v>2</v>
      </c>
      <c r="AX52">
        <v>414086025</v>
      </c>
      <c r="AY52">
        <v>1</v>
      </c>
      <c r="AZ52">
        <v>0</v>
      </c>
      <c r="BA52">
        <v>51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1565.8019999999999</v>
      </c>
      <c r="BN52">
        <v>2.58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626.32079999999996</v>
      </c>
      <c r="BU52">
        <v>1.032</v>
      </c>
      <c r="BV52">
        <v>0</v>
      </c>
      <c r="BW52">
        <v>1</v>
      </c>
      <c r="CU52">
        <f>ROUND(AT52*Source!I52*AH52*AL52,2)</f>
        <v>1565.8</v>
      </c>
      <c r="CV52">
        <f>ROUND(Y52*Source!I52,7)</f>
        <v>1.032</v>
      </c>
      <c r="CW52">
        <v>0</v>
      </c>
      <c r="CX52">
        <f>ROUND(Y52*Source!I52,7)</f>
        <v>1.032</v>
      </c>
      <c r="CY52">
        <f>AD52</f>
        <v>606.9</v>
      </c>
      <c r="CZ52">
        <f>AH52</f>
        <v>606.9</v>
      </c>
      <c r="DA52">
        <f>AL52</f>
        <v>1</v>
      </c>
      <c r="DB52">
        <f>ROUND((ROUND(AT52*CZ52,2)*ROUND(0.4,7)),6)</f>
        <v>626.32000000000005</v>
      </c>
      <c r="DC52">
        <f>ROUND((ROUND(AT52*AG52,2)*ROUND(0.4,7)),6)</f>
        <v>0</v>
      </c>
      <c r="DD52" t="s">
        <v>3</v>
      </c>
      <c r="DE52" t="s">
        <v>3</v>
      </c>
      <c r="DF52">
        <f t="shared" si="17"/>
        <v>0</v>
      </c>
      <c r="DG52">
        <f t="shared" si="16"/>
        <v>0</v>
      </c>
      <c r="DH52">
        <f t="shared" si="10"/>
        <v>0</v>
      </c>
      <c r="DI52">
        <f t="shared" si="11"/>
        <v>626.32000000000005</v>
      </c>
      <c r="DJ52">
        <f>DI52</f>
        <v>626.32000000000005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414085715</v>
      </c>
      <c r="C53">
        <v>414086015</v>
      </c>
      <c r="D53">
        <v>342640393</v>
      </c>
      <c r="E53">
        <v>113</v>
      </c>
      <c r="F53">
        <v>1</v>
      </c>
      <c r="G53">
        <v>1</v>
      </c>
      <c r="H53">
        <v>1</v>
      </c>
      <c r="I53" t="s">
        <v>384</v>
      </c>
      <c r="J53" t="s">
        <v>3</v>
      </c>
      <c r="K53" t="s">
        <v>385</v>
      </c>
      <c r="L53">
        <v>1191</v>
      </c>
      <c r="N53">
        <v>1013</v>
      </c>
      <c r="O53" t="s">
        <v>383</v>
      </c>
      <c r="P53" t="s">
        <v>383</v>
      </c>
      <c r="Q53">
        <v>1</v>
      </c>
      <c r="W53">
        <v>0</v>
      </c>
      <c r="X53">
        <v>-1417349443</v>
      </c>
      <c r="Y53">
        <f>(AT53*ROUND(0.4,7))</f>
        <v>8.0000000000000002E-3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0.02</v>
      </c>
      <c r="AU53" t="s">
        <v>137</v>
      </c>
      <c r="AV53">
        <v>2</v>
      </c>
      <c r="AW53">
        <v>2</v>
      </c>
      <c r="AX53">
        <v>414086026</v>
      </c>
      <c r="AY53">
        <v>1</v>
      </c>
      <c r="AZ53">
        <v>0</v>
      </c>
      <c r="BA53">
        <v>52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ROUND(Y53*Source!I52,7)</f>
        <v>8.0000000000000002E-3</v>
      </c>
      <c r="CY53">
        <f>AD53</f>
        <v>0</v>
      </c>
      <c r="CZ53">
        <f>AH53</f>
        <v>0</v>
      </c>
      <c r="DA53">
        <f>AL53</f>
        <v>1</v>
      </c>
      <c r="DB53">
        <f>ROUND((ROUND(AT53*CZ53,2)*ROUND(0.4,7)),6)</f>
        <v>0</v>
      </c>
      <c r="DC53">
        <f>ROUND((ROUND(AT53*AG53,2)*ROUND(0.4,7)),6)</f>
        <v>0</v>
      </c>
      <c r="DD53" t="s">
        <v>3</v>
      </c>
      <c r="DE53" t="s">
        <v>3</v>
      </c>
      <c r="DF53">
        <f t="shared" si="17"/>
        <v>0</v>
      </c>
      <c r="DG53">
        <f t="shared" si="16"/>
        <v>0</v>
      </c>
      <c r="DH53">
        <f t="shared" si="10"/>
        <v>0</v>
      </c>
      <c r="DI53">
        <f t="shared" si="11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ROW(Source!A52)</f>
        <v>52</v>
      </c>
      <c r="B54">
        <v>414085715</v>
      </c>
      <c r="C54">
        <v>414086015</v>
      </c>
      <c r="D54">
        <v>342764689</v>
      </c>
      <c r="E54">
        <v>1</v>
      </c>
      <c r="F54">
        <v>1</v>
      </c>
      <c r="G54">
        <v>1</v>
      </c>
      <c r="H54">
        <v>2</v>
      </c>
      <c r="I54" t="s">
        <v>430</v>
      </c>
      <c r="J54" t="s">
        <v>431</v>
      </c>
      <c r="K54" t="s">
        <v>432</v>
      </c>
      <c r="L54">
        <v>1368</v>
      </c>
      <c r="N54">
        <v>1011</v>
      </c>
      <c r="O54" t="s">
        <v>389</v>
      </c>
      <c r="P54" t="s">
        <v>389</v>
      </c>
      <c r="Q54">
        <v>1</v>
      </c>
      <c r="W54">
        <v>0</v>
      </c>
      <c r="X54">
        <v>1047952000</v>
      </c>
      <c r="Y54">
        <f>(AT54*ROUND(0.4,7))</f>
        <v>4.0000000000000001E-3</v>
      </c>
      <c r="AA54">
        <v>0</v>
      </c>
      <c r="AB54">
        <v>846.76</v>
      </c>
      <c r="AC54">
        <v>803.25</v>
      </c>
      <c r="AD54">
        <v>0</v>
      </c>
      <c r="AE54">
        <v>0</v>
      </c>
      <c r="AF54">
        <v>622.62</v>
      </c>
      <c r="AG54">
        <v>803.25</v>
      </c>
      <c r="AH54">
        <v>0</v>
      </c>
      <c r="AI54">
        <v>1</v>
      </c>
      <c r="AJ54">
        <v>1.36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0.01</v>
      </c>
      <c r="AU54" t="s">
        <v>137</v>
      </c>
      <c r="AV54">
        <v>1</v>
      </c>
      <c r="AW54">
        <v>2</v>
      </c>
      <c r="AX54">
        <v>414086027</v>
      </c>
      <c r="AY54">
        <v>1</v>
      </c>
      <c r="AZ54">
        <v>0</v>
      </c>
      <c r="BA54">
        <v>53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6.2262000000000004</v>
      </c>
      <c r="BL54">
        <v>8.0325000000000006</v>
      </c>
      <c r="BM54">
        <v>0</v>
      </c>
      <c r="BN54">
        <v>0</v>
      </c>
      <c r="BO54">
        <v>0.01</v>
      </c>
      <c r="BP54">
        <v>1</v>
      </c>
      <c r="BQ54">
        <v>0</v>
      </c>
      <c r="BR54">
        <v>2.4904800000000002</v>
      </c>
      <c r="BS54">
        <v>3.2130000000000001</v>
      </c>
      <c r="BT54">
        <v>0</v>
      </c>
      <c r="BU54">
        <v>0</v>
      </c>
      <c r="BV54">
        <v>4.0000000000000001E-3</v>
      </c>
      <c r="BW54">
        <v>1</v>
      </c>
      <c r="CV54">
        <v>0</v>
      </c>
      <c r="CW54">
        <f>ROUND(Y54*Source!I52*DO54,7)</f>
        <v>4.0000000000000001E-3</v>
      </c>
      <c r="CX54">
        <f>ROUND(Y54*Source!I52,7)</f>
        <v>4.0000000000000001E-3</v>
      </c>
      <c r="CY54">
        <f>AB54</f>
        <v>846.76</v>
      </c>
      <c r="CZ54">
        <f>AF54</f>
        <v>622.62</v>
      </c>
      <c r="DA54">
        <f>AJ54</f>
        <v>1.36</v>
      </c>
      <c r="DB54">
        <f>ROUND((ROUND(AT54*CZ54,2)*ROUND(0.4,7)),6)</f>
        <v>2.492</v>
      </c>
      <c r="DC54">
        <f>ROUND((ROUND(AT54*AG54,2)*ROUND(0.4,7)),6)</f>
        <v>3.2120000000000002</v>
      </c>
      <c r="DD54" t="s">
        <v>3</v>
      </c>
      <c r="DE54" t="s">
        <v>3</v>
      </c>
      <c r="DF54">
        <f t="shared" si="17"/>
        <v>0</v>
      </c>
      <c r="DG54">
        <f>ROUND(ROUND(AF54*AJ54,2)*CX54,2)</f>
        <v>3.39</v>
      </c>
      <c r="DH54">
        <f t="shared" si="10"/>
        <v>3.21</v>
      </c>
      <c r="DI54">
        <f t="shared" si="11"/>
        <v>0</v>
      </c>
      <c r="DJ54">
        <f>DG54+DH54</f>
        <v>6.6</v>
      </c>
      <c r="DK54">
        <v>0</v>
      </c>
      <c r="DL54" t="s">
        <v>433</v>
      </c>
      <c r="DM54">
        <v>6</v>
      </c>
      <c r="DN54" t="s">
        <v>383</v>
      </c>
      <c r="DO54">
        <v>1</v>
      </c>
    </row>
    <row r="55" spans="1:119" x14ac:dyDescent="0.2">
      <c r="A55">
        <f>ROW(Source!A52)</f>
        <v>52</v>
      </c>
      <c r="B55">
        <v>414085715</v>
      </c>
      <c r="C55">
        <v>414086015</v>
      </c>
      <c r="D55">
        <v>342765643</v>
      </c>
      <c r="E55">
        <v>1</v>
      </c>
      <c r="F55">
        <v>1</v>
      </c>
      <c r="G55">
        <v>1</v>
      </c>
      <c r="H55">
        <v>2</v>
      </c>
      <c r="I55" t="s">
        <v>394</v>
      </c>
      <c r="J55" t="s">
        <v>395</v>
      </c>
      <c r="K55" t="s">
        <v>396</v>
      </c>
      <c r="L55">
        <v>1368</v>
      </c>
      <c r="N55">
        <v>1011</v>
      </c>
      <c r="O55" t="s">
        <v>389</v>
      </c>
      <c r="P55" t="s">
        <v>389</v>
      </c>
      <c r="Q55">
        <v>1</v>
      </c>
      <c r="W55">
        <v>0</v>
      </c>
      <c r="X55">
        <v>1503848564</v>
      </c>
      <c r="Y55">
        <f>(AT55*ROUND(0.4,7))</f>
        <v>4.0000000000000001E-3</v>
      </c>
      <c r="AA55">
        <v>0</v>
      </c>
      <c r="AB55">
        <v>583.05999999999995</v>
      </c>
      <c r="AC55">
        <v>597.98</v>
      </c>
      <c r="AD55">
        <v>0</v>
      </c>
      <c r="AE55">
        <v>0</v>
      </c>
      <c r="AF55">
        <v>477.92</v>
      </c>
      <c r="AG55">
        <v>597.98</v>
      </c>
      <c r="AH55">
        <v>0</v>
      </c>
      <c r="AI55">
        <v>1</v>
      </c>
      <c r="AJ55">
        <v>1.22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0.01</v>
      </c>
      <c r="AU55" t="s">
        <v>137</v>
      </c>
      <c r="AV55">
        <v>1</v>
      </c>
      <c r="AW55">
        <v>2</v>
      </c>
      <c r="AX55">
        <v>414086028</v>
      </c>
      <c r="AY55">
        <v>1</v>
      </c>
      <c r="AZ55">
        <v>0</v>
      </c>
      <c r="BA55">
        <v>54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4.7792000000000003</v>
      </c>
      <c r="BL55">
        <v>5.9798</v>
      </c>
      <c r="BM55">
        <v>0</v>
      </c>
      <c r="BN55">
        <v>0</v>
      </c>
      <c r="BO55">
        <v>0.01</v>
      </c>
      <c r="BP55">
        <v>1</v>
      </c>
      <c r="BQ55">
        <v>0</v>
      </c>
      <c r="BR55">
        <v>1.91168</v>
      </c>
      <c r="BS55">
        <v>2.3919200000000003</v>
      </c>
      <c r="BT55">
        <v>0</v>
      </c>
      <c r="BU55">
        <v>0</v>
      </c>
      <c r="BV55">
        <v>4.0000000000000001E-3</v>
      </c>
      <c r="BW55">
        <v>1</v>
      </c>
      <c r="CV55">
        <v>0</v>
      </c>
      <c r="CW55">
        <f>ROUND(Y55*Source!I52*DO55,7)</f>
        <v>4.0000000000000001E-3</v>
      </c>
      <c r="CX55">
        <f>ROUND(Y55*Source!I52,7)</f>
        <v>4.0000000000000001E-3</v>
      </c>
      <c r="CY55">
        <f>AB55</f>
        <v>583.05999999999995</v>
      </c>
      <c r="CZ55">
        <f>AF55</f>
        <v>477.92</v>
      </c>
      <c r="DA55">
        <f>AJ55</f>
        <v>1.22</v>
      </c>
      <c r="DB55">
        <f>ROUND((ROUND(AT55*CZ55,2)*ROUND(0.4,7)),6)</f>
        <v>1.9119999999999999</v>
      </c>
      <c r="DC55">
        <f>ROUND((ROUND(AT55*AG55,2)*ROUND(0.4,7)),6)</f>
        <v>2.3919999999999999</v>
      </c>
      <c r="DD55" t="s">
        <v>3</v>
      </c>
      <c r="DE55" t="s">
        <v>3</v>
      </c>
      <c r="DF55">
        <f t="shared" si="17"/>
        <v>0</v>
      </c>
      <c r="DG55">
        <f>ROUND(ROUND(AF55*AJ55,2)*CX55,2)</f>
        <v>2.33</v>
      </c>
      <c r="DH55">
        <f t="shared" si="10"/>
        <v>2.39</v>
      </c>
      <c r="DI55">
        <f t="shared" si="11"/>
        <v>0</v>
      </c>
      <c r="DJ55">
        <f>DG55+DH55</f>
        <v>4.7200000000000006</v>
      </c>
      <c r="DK55">
        <v>0</v>
      </c>
      <c r="DL55" t="s">
        <v>397</v>
      </c>
      <c r="DM55">
        <v>4</v>
      </c>
      <c r="DN55" t="s">
        <v>383</v>
      </c>
      <c r="DO55">
        <v>1</v>
      </c>
    </row>
    <row r="56" spans="1:119" x14ac:dyDescent="0.2">
      <c r="A56">
        <f>ROW(Source!A52)</f>
        <v>52</v>
      </c>
      <c r="B56">
        <v>414085715</v>
      </c>
      <c r="C56">
        <v>414086015</v>
      </c>
      <c r="D56">
        <v>342765836</v>
      </c>
      <c r="E56">
        <v>1</v>
      </c>
      <c r="F56">
        <v>1</v>
      </c>
      <c r="G56">
        <v>1</v>
      </c>
      <c r="H56">
        <v>2</v>
      </c>
      <c r="I56" t="s">
        <v>453</v>
      </c>
      <c r="J56" t="s">
        <v>454</v>
      </c>
      <c r="K56" t="s">
        <v>455</v>
      </c>
      <c r="L56">
        <v>1368</v>
      </c>
      <c r="N56">
        <v>1011</v>
      </c>
      <c r="O56" t="s">
        <v>389</v>
      </c>
      <c r="P56" t="s">
        <v>389</v>
      </c>
      <c r="Q56">
        <v>1</v>
      </c>
      <c r="W56">
        <v>0</v>
      </c>
      <c r="X56">
        <v>-572184414</v>
      </c>
      <c r="Y56">
        <f>(AT56*ROUND(0.4,7))</f>
        <v>0.55199999999999994</v>
      </c>
      <c r="AA56">
        <v>0</v>
      </c>
      <c r="AB56">
        <v>27.7</v>
      </c>
      <c r="AC56">
        <v>0</v>
      </c>
      <c r="AD56">
        <v>0</v>
      </c>
      <c r="AE56">
        <v>0</v>
      </c>
      <c r="AF56">
        <v>27.7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1.38</v>
      </c>
      <c r="AU56" t="s">
        <v>137</v>
      </c>
      <c r="AV56">
        <v>1</v>
      </c>
      <c r="AW56">
        <v>2</v>
      </c>
      <c r="AX56">
        <v>414086029</v>
      </c>
      <c r="AY56">
        <v>1</v>
      </c>
      <c r="AZ56">
        <v>0</v>
      </c>
      <c r="BA56">
        <v>55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38.225999999999999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15.290399999999998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ROUND(Y56*Source!I52*DO56,7)</f>
        <v>0</v>
      </c>
      <c r="CX56">
        <f>ROUND(Y56*Source!I52,7)</f>
        <v>0.55200000000000005</v>
      </c>
      <c r="CY56">
        <f>AB56</f>
        <v>27.7</v>
      </c>
      <c r="CZ56">
        <f>AF56</f>
        <v>27.7</v>
      </c>
      <c r="DA56">
        <f>AJ56</f>
        <v>1</v>
      </c>
      <c r="DB56">
        <f>ROUND((ROUND(AT56*CZ56,2)*ROUND(0.4,7)),6)</f>
        <v>15.292</v>
      </c>
      <c r="DC56">
        <f>ROUND((ROUND(AT56*AG56,2)*ROUND(0.4,7)),6)</f>
        <v>0</v>
      </c>
      <c r="DD56" t="s">
        <v>3</v>
      </c>
      <c r="DE56" t="s">
        <v>3</v>
      </c>
      <c r="DF56">
        <f t="shared" si="17"/>
        <v>0</v>
      </c>
      <c r="DG56">
        <f t="shared" ref="DG56:DG62" si="18">ROUND(ROUND(AF56,2)*CX56,2)</f>
        <v>15.29</v>
      </c>
      <c r="DH56">
        <f t="shared" si="10"/>
        <v>0</v>
      </c>
      <c r="DI56">
        <f t="shared" si="11"/>
        <v>0</v>
      </c>
      <c r="DJ56">
        <f>DG56+DH56</f>
        <v>15.29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ROW(Source!A52)</f>
        <v>52</v>
      </c>
      <c r="B57">
        <v>414085715</v>
      </c>
      <c r="C57">
        <v>414086015</v>
      </c>
      <c r="D57">
        <v>342716176</v>
      </c>
      <c r="E57">
        <v>1</v>
      </c>
      <c r="F57">
        <v>1</v>
      </c>
      <c r="G57">
        <v>1</v>
      </c>
      <c r="H57">
        <v>3</v>
      </c>
      <c r="I57" t="s">
        <v>456</v>
      </c>
      <c r="J57" t="s">
        <v>457</v>
      </c>
      <c r="K57" t="s">
        <v>458</v>
      </c>
      <c r="L57">
        <v>1348</v>
      </c>
      <c r="N57">
        <v>1009</v>
      </c>
      <c r="O57" t="s">
        <v>45</v>
      </c>
      <c r="P57" t="s">
        <v>45</v>
      </c>
      <c r="Q57">
        <v>1000</v>
      </c>
      <c r="W57">
        <v>0</v>
      </c>
      <c r="X57">
        <v>1507912724</v>
      </c>
      <c r="Y57">
        <f>(AT57*ROUND(0,7))</f>
        <v>0</v>
      </c>
      <c r="AA57">
        <v>196869.62</v>
      </c>
      <c r="AB57">
        <v>0</v>
      </c>
      <c r="AC57">
        <v>0</v>
      </c>
      <c r="AD57">
        <v>0</v>
      </c>
      <c r="AE57">
        <v>160056.6</v>
      </c>
      <c r="AF57">
        <v>0</v>
      </c>
      <c r="AG57">
        <v>0</v>
      </c>
      <c r="AH57">
        <v>0</v>
      </c>
      <c r="AI57">
        <v>1.23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6.0000000000000002E-5</v>
      </c>
      <c r="AU57" t="s">
        <v>136</v>
      </c>
      <c r="AV57">
        <v>0</v>
      </c>
      <c r="AW57">
        <v>2</v>
      </c>
      <c r="AX57">
        <v>414086030</v>
      </c>
      <c r="AY57">
        <v>1</v>
      </c>
      <c r="AZ57">
        <v>0</v>
      </c>
      <c r="BA57">
        <v>56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9.603396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ROUND(Y57*Source!I52,7)</f>
        <v>0</v>
      </c>
      <c r="CY57">
        <f>AA57</f>
        <v>196869.62</v>
      </c>
      <c r="CZ57">
        <f>AE57</f>
        <v>160056.6</v>
      </c>
      <c r="DA57">
        <f>AI57</f>
        <v>1.23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18"/>
        <v>0</v>
      </c>
      <c r="DH57">
        <f t="shared" si="10"/>
        <v>0</v>
      </c>
      <c r="DI57">
        <f t="shared" si="11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ROW(Source!A52)</f>
        <v>52</v>
      </c>
      <c r="B58">
        <v>414085715</v>
      </c>
      <c r="C58">
        <v>414086015</v>
      </c>
      <c r="D58">
        <v>342716455</v>
      </c>
      <c r="E58">
        <v>1</v>
      </c>
      <c r="F58">
        <v>1</v>
      </c>
      <c r="G58">
        <v>1</v>
      </c>
      <c r="H58">
        <v>3</v>
      </c>
      <c r="I58" t="s">
        <v>459</v>
      </c>
      <c r="J58" t="s">
        <v>460</v>
      </c>
      <c r="K58" t="s">
        <v>461</v>
      </c>
      <c r="L58">
        <v>1346</v>
      </c>
      <c r="N58">
        <v>1009</v>
      </c>
      <c r="O58" t="s">
        <v>35</v>
      </c>
      <c r="P58" t="s">
        <v>35</v>
      </c>
      <c r="Q58">
        <v>1</v>
      </c>
      <c r="W58">
        <v>0</v>
      </c>
      <c r="X58">
        <v>-2091133761</v>
      </c>
      <c r="Y58">
        <f>(AT58*ROUND(0,7))</f>
        <v>0</v>
      </c>
      <c r="AA58">
        <v>146.29</v>
      </c>
      <c r="AB58">
        <v>0</v>
      </c>
      <c r="AC58">
        <v>0</v>
      </c>
      <c r="AD58">
        <v>0</v>
      </c>
      <c r="AE58">
        <v>155.63</v>
      </c>
      <c r="AF58">
        <v>0</v>
      </c>
      <c r="AG58">
        <v>0</v>
      </c>
      <c r="AH58">
        <v>0</v>
      </c>
      <c r="AI58">
        <v>0.94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0.19</v>
      </c>
      <c r="AU58" t="s">
        <v>136</v>
      </c>
      <c r="AV58">
        <v>0</v>
      </c>
      <c r="AW58">
        <v>2</v>
      </c>
      <c r="AX58">
        <v>414086031</v>
      </c>
      <c r="AY58">
        <v>1</v>
      </c>
      <c r="AZ58">
        <v>0</v>
      </c>
      <c r="BA58">
        <v>57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29.569700000000001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ROUND(Y58*Source!I52,7)</f>
        <v>0</v>
      </c>
      <c r="CY58">
        <f>AA58</f>
        <v>146.29</v>
      </c>
      <c r="CZ58">
        <f>AE58</f>
        <v>155.63</v>
      </c>
      <c r="DA58">
        <f>AI58</f>
        <v>0.94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18"/>
        <v>0</v>
      </c>
      <c r="DH58">
        <f t="shared" si="10"/>
        <v>0</v>
      </c>
      <c r="DI58">
        <f t="shared" si="11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ROW(Source!A52)</f>
        <v>52</v>
      </c>
      <c r="B59">
        <v>414085715</v>
      </c>
      <c r="C59">
        <v>414086015</v>
      </c>
      <c r="D59">
        <v>342719052</v>
      </c>
      <c r="E59">
        <v>1</v>
      </c>
      <c r="F59">
        <v>1</v>
      </c>
      <c r="G59">
        <v>1</v>
      </c>
      <c r="H59">
        <v>3</v>
      </c>
      <c r="I59" t="s">
        <v>462</v>
      </c>
      <c r="J59" t="s">
        <v>463</v>
      </c>
      <c r="K59" t="s">
        <v>464</v>
      </c>
      <c r="L59">
        <v>1348</v>
      </c>
      <c r="N59">
        <v>1009</v>
      </c>
      <c r="O59" t="s">
        <v>45</v>
      </c>
      <c r="P59" t="s">
        <v>45</v>
      </c>
      <c r="Q59">
        <v>1000</v>
      </c>
      <c r="W59">
        <v>0</v>
      </c>
      <c r="X59">
        <v>-1346810268</v>
      </c>
      <c r="Y59">
        <f>(AT59*ROUND(0,7))</f>
        <v>0</v>
      </c>
      <c r="AA59">
        <v>39758.57</v>
      </c>
      <c r="AB59">
        <v>0</v>
      </c>
      <c r="AC59">
        <v>0</v>
      </c>
      <c r="AD59">
        <v>0</v>
      </c>
      <c r="AE59">
        <v>30350.05</v>
      </c>
      <c r="AF59">
        <v>0</v>
      </c>
      <c r="AG59">
        <v>0</v>
      </c>
      <c r="AH59">
        <v>0</v>
      </c>
      <c r="AI59">
        <v>1.31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1.6000000000000001E-4</v>
      </c>
      <c r="AU59" t="s">
        <v>136</v>
      </c>
      <c r="AV59">
        <v>0</v>
      </c>
      <c r="AW59">
        <v>2</v>
      </c>
      <c r="AX59">
        <v>414086032</v>
      </c>
      <c r="AY59">
        <v>1</v>
      </c>
      <c r="AZ59">
        <v>0</v>
      </c>
      <c r="BA59">
        <v>58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4.8560080000000001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ROUND(Y59*Source!I52,7)</f>
        <v>0</v>
      </c>
      <c r="CY59">
        <f>AA59</f>
        <v>39758.57</v>
      </c>
      <c r="CZ59">
        <f>AE59</f>
        <v>30350.05</v>
      </c>
      <c r="DA59">
        <f>AI59</f>
        <v>1.31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18"/>
        <v>0</v>
      </c>
      <c r="DH59">
        <f t="shared" si="10"/>
        <v>0</v>
      </c>
      <c r="DI59">
        <f t="shared" si="11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ROW(Source!A52)</f>
        <v>52</v>
      </c>
      <c r="B60">
        <v>414085715</v>
      </c>
      <c r="C60">
        <v>414086015</v>
      </c>
      <c r="D60">
        <v>342642656</v>
      </c>
      <c r="E60">
        <v>113</v>
      </c>
      <c r="F60">
        <v>1</v>
      </c>
      <c r="G60">
        <v>1</v>
      </c>
      <c r="H60">
        <v>3</v>
      </c>
      <c r="I60" t="s">
        <v>145</v>
      </c>
      <c r="J60" t="s">
        <v>3</v>
      </c>
      <c r="K60" t="s">
        <v>146</v>
      </c>
      <c r="L60">
        <v>1371</v>
      </c>
      <c r="N60">
        <v>1013</v>
      </c>
      <c r="O60" t="s">
        <v>133</v>
      </c>
      <c r="P60" t="s">
        <v>133</v>
      </c>
      <c r="Q60">
        <v>1</v>
      </c>
      <c r="W60">
        <v>0</v>
      </c>
      <c r="X60">
        <v>2056689795</v>
      </c>
      <c r="Y60">
        <f>(AT60*ROUND(0,7))</f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1</v>
      </c>
      <c r="AU60" t="s">
        <v>136</v>
      </c>
      <c r="AV60">
        <v>0</v>
      </c>
      <c r="AW60">
        <v>2</v>
      </c>
      <c r="AX60">
        <v>414086033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ROUND(Y60*Source!I52,7)</f>
        <v>0</v>
      </c>
      <c r="CY60">
        <f>AA60</f>
        <v>0</v>
      </c>
      <c r="CZ60">
        <f>AE60</f>
        <v>0</v>
      </c>
      <c r="DA60">
        <f>AI60</f>
        <v>1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 t="shared" ref="DF60:DF65" si="19">ROUND(ROUND(AE60,2)*CX60,2)</f>
        <v>0</v>
      </c>
      <c r="DG60">
        <f t="shared" si="18"/>
        <v>0</v>
      </c>
      <c r="DH60">
        <f t="shared" si="10"/>
        <v>0</v>
      </c>
      <c r="DI60">
        <f t="shared" si="11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ROW(Source!A54)</f>
        <v>54</v>
      </c>
      <c r="B61">
        <v>414085715</v>
      </c>
      <c r="C61">
        <v>414086035</v>
      </c>
      <c r="D61">
        <v>342640226</v>
      </c>
      <c r="E61">
        <v>113</v>
      </c>
      <c r="F61">
        <v>1</v>
      </c>
      <c r="G61">
        <v>1</v>
      </c>
      <c r="H61">
        <v>1</v>
      </c>
      <c r="I61" t="s">
        <v>451</v>
      </c>
      <c r="J61" t="s">
        <v>3</v>
      </c>
      <c r="K61" t="s">
        <v>452</v>
      </c>
      <c r="L61">
        <v>1191</v>
      </c>
      <c r="N61">
        <v>1013</v>
      </c>
      <c r="O61" t="s">
        <v>383</v>
      </c>
      <c r="P61" t="s">
        <v>383</v>
      </c>
      <c r="Q61">
        <v>1</v>
      </c>
      <c r="W61">
        <v>0</v>
      </c>
      <c r="X61">
        <v>174150515</v>
      </c>
      <c r="Y61">
        <f t="shared" ref="Y61:Y99" si="20">AT61</f>
        <v>2.58</v>
      </c>
      <c r="AA61">
        <v>0</v>
      </c>
      <c r="AB61">
        <v>0</v>
      </c>
      <c r="AC61">
        <v>0</v>
      </c>
      <c r="AD61">
        <v>606.9</v>
      </c>
      <c r="AE61">
        <v>0</v>
      </c>
      <c r="AF61">
        <v>0</v>
      </c>
      <c r="AG61">
        <v>0</v>
      </c>
      <c r="AH61">
        <v>606.9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2.58</v>
      </c>
      <c r="AU61" t="s">
        <v>3</v>
      </c>
      <c r="AV61">
        <v>1</v>
      </c>
      <c r="AW61">
        <v>2</v>
      </c>
      <c r="AX61">
        <v>414086045</v>
      </c>
      <c r="AY61">
        <v>1</v>
      </c>
      <c r="AZ61">
        <v>0</v>
      </c>
      <c r="BA61">
        <v>60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1565.8019999999999</v>
      </c>
      <c r="BN61">
        <v>2.58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1565.8019999999999</v>
      </c>
      <c r="BU61">
        <v>2.58</v>
      </c>
      <c r="BV61">
        <v>0</v>
      </c>
      <c r="BW61">
        <v>1</v>
      </c>
      <c r="CU61">
        <f>ROUND(AT61*Source!I54*AH61*AL61,2)</f>
        <v>1565.8</v>
      </c>
      <c r="CV61">
        <f>ROUND(Y61*Source!I54,7)</f>
        <v>2.58</v>
      </c>
      <c r="CW61">
        <v>0</v>
      </c>
      <c r="CX61">
        <f>ROUND(Y61*Source!I54,7)</f>
        <v>2.58</v>
      </c>
      <c r="CY61">
        <f>AD61</f>
        <v>606.9</v>
      </c>
      <c r="CZ61">
        <f>AH61</f>
        <v>606.9</v>
      </c>
      <c r="DA61">
        <f>AL61</f>
        <v>1</v>
      </c>
      <c r="DB61">
        <f t="shared" ref="DB61:DB99" si="21">ROUND(ROUND(AT61*CZ61,2),6)</f>
        <v>1565.8</v>
      </c>
      <c r="DC61">
        <f t="shared" ref="DC61:DC99" si="22">ROUND(ROUND(AT61*AG61,2),6)</f>
        <v>0</v>
      </c>
      <c r="DD61" t="s">
        <v>3</v>
      </c>
      <c r="DE61" t="s">
        <v>3</v>
      </c>
      <c r="DF61">
        <f t="shared" si="19"/>
        <v>0</v>
      </c>
      <c r="DG61">
        <f t="shared" si="18"/>
        <v>0</v>
      </c>
      <c r="DH61">
        <f t="shared" si="10"/>
        <v>0</v>
      </c>
      <c r="DI61">
        <f t="shared" si="11"/>
        <v>1565.8</v>
      </c>
      <c r="DJ61">
        <f>DI61</f>
        <v>1565.8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ROW(Source!A54)</f>
        <v>54</v>
      </c>
      <c r="B62">
        <v>414085715</v>
      </c>
      <c r="C62">
        <v>414086035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384</v>
      </c>
      <c r="J62" t="s">
        <v>3</v>
      </c>
      <c r="K62" t="s">
        <v>385</v>
      </c>
      <c r="L62">
        <v>1191</v>
      </c>
      <c r="N62">
        <v>1013</v>
      </c>
      <c r="O62" t="s">
        <v>383</v>
      </c>
      <c r="P62" t="s">
        <v>383</v>
      </c>
      <c r="Q62">
        <v>1</v>
      </c>
      <c r="W62">
        <v>0</v>
      </c>
      <c r="X62">
        <v>-1417349443</v>
      </c>
      <c r="Y62">
        <f t="shared" si="20"/>
        <v>0.02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0.02</v>
      </c>
      <c r="AU62" t="s">
        <v>3</v>
      </c>
      <c r="AV62">
        <v>2</v>
      </c>
      <c r="AW62">
        <v>2</v>
      </c>
      <c r="AX62">
        <v>414086046</v>
      </c>
      <c r="AY62">
        <v>1</v>
      </c>
      <c r="AZ62">
        <v>0</v>
      </c>
      <c r="BA62">
        <v>61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ROUND(Y62*Source!I54,7)</f>
        <v>0.02</v>
      </c>
      <c r="CY62">
        <f>AD62</f>
        <v>0</v>
      </c>
      <c r="CZ62">
        <f>AH62</f>
        <v>0</v>
      </c>
      <c r="DA62">
        <f>AL62</f>
        <v>1</v>
      </c>
      <c r="DB62">
        <f t="shared" si="21"/>
        <v>0</v>
      </c>
      <c r="DC62">
        <f t="shared" si="22"/>
        <v>0</v>
      </c>
      <c r="DD62" t="s">
        <v>3</v>
      </c>
      <c r="DE62" t="s">
        <v>3</v>
      </c>
      <c r="DF62">
        <f t="shared" si="19"/>
        <v>0</v>
      </c>
      <c r="DG62">
        <f t="shared" si="18"/>
        <v>0</v>
      </c>
      <c r="DH62">
        <f t="shared" si="10"/>
        <v>0</v>
      </c>
      <c r="DI62">
        <f t="shared" si="11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ROW(Source!A54)</f>
        <v>54</v>
      </c>
      <c r="B63">
        <v>414085715</v>
      </c>
      <c r="C63">
        <v>414086035</v>
      </c>
      <c r="D63">
        <v>342764689</v>
      </c>
      <c r="E63">
        <v>1</v>
      </c>
      <c r="F63">
        <v>1</v>
      </c>
      <c r="G63">
        <v>1</v>
      </c>
      <c r="H63">
        <v>2</v>
      </c>
      <c r="I63" t="s">
        <v>430</v>
      </c>
      <c r="J63" t="s">
        <v>431</v>
      </c>
      <c r="K63" t="s">
        <v>432</v>
      </c>
      <c r="L63">
        <v>1368</v>
      </c>
      <c r="N63">
        <v>1011</v>
      </c>
      <c r="O63" t="s">
        <v>389</v>
      </c>
      <c r="P63" t="s">
        <v>389</v>
      </c>
      <c r="Q63">
        <v>1</v>
      </c>
      <c r="W63">
        <v>0</v>
      </c>
      <c r="X63">
        <v>1047952000</v>
      </c>
      <c r="Y63">
        <f t="shared" si="20"/>
        <v>0.01</v>
      </c>
      <c r="AA63">
        <v>0</v>
      </c>
      <c r="AB63">
        <v>846.76</v>
      </c>
      <c r="AC63">
        <v>803.25</v>
      </c>
      <c r="AD63">
        <v>0</v>
      </c>
      <c r="AE63">
        <v>0</v>
      </c>
      <c r="AF63">
        <v>622.62</v>
      </c>
      <c r="AG63">
        <v>803.25</v>
      </c>
      <c r="AH63">
        <v>0</v>
      </c>
      <c r="AI63">
        <v>1</v>
      </c>
      <c r="AJ63">
        <v>1.36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1</v>
      </c>
      <c r="AW63">
        <v>2</v>
      </c>
      <c r="AX63">
        <v>414086047</v>
      </c>
      <c r="AY63">
        <v>1</v>
      </c>
      <c r="AZ63">
        <v>0</v>
      </c>
      <c r="BA63">
        <v>62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6.2262000000000004</v>
      </c>
      <c r="BL63">
        <v>8.0325000000000006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6.2262000000000004</v>
      </c>
      <c r="BS63">
        <v>8.0325000000000006</v>
      </c>
      <c r="BT63">
        <v>0</v>
      </c>
      <c r="BU63">
        <v>0</v>
      </c>
      <c r="BV63">
        <v>0.01</v>
      </c>
      <c r="BW63">
        <v>1</v>
      </c>
      <c r="CV63">
        <v>0</v>
      </c>
      <c r="CW63">
        <f>ROUND(Y63*Source!I54*DO63,7)</f>
        <v>0.01</v>
      </c>
      <c r="CX63">
        <f>ROUND(Y63*Source!I54,7)</f>
        <v>0.01</v>
      </c>
      <c r="CY63">
        <f>AB63</f>
        <v>846.76</v>
      </c>
      <c r="CZ63">
        <f>AF63</f>
        <v>622.62</v>
      </c>
      <c r="DA63">
        <f>AJ63</f>
        <v>1.36</v>
      </c>
      <c r="DB63">
        <f t="shared" si="21"/>
        <v>6.23</v>
      </c>
      <c r="DC63">
        <f t="shared" si="22"/>
        <v>8.0299999999999994</v>
      </c>
      <c r="DD63" t="s">
        <v>3</v>
      </c>
      <c r="DE63" t="s">
        <v>3</v>
      </c>
      <c r="DF63">
        <f t="shared" si="19"/>
        <v>0</v>
      </c>
      <c r="DG63">
        <f>ROUND(ROUND(AF63*AJ63,2)*CX63,2)</f>
        <v>8.4700000000000006</v>
      </c>
      <c r="DH63">
        <f t="shared" si="10"/>
        <v>8.0299999999999994</v>
      </c>
      <c r="DI63">
        <f t="shared" si="11"/>
        <v>0</v>
      </c>
      <c r="DJ63">
        <f>DG63+DH63</f>
        <v>16.5</v>
      </c>
      <c r="DK63">
        <v>0</v>
      </c>
      <c r="DL63" t="s">
        <v>433</v>
      </c>
      <c r="DM63">
        <v>6</v>
      </c>
      <c r="DN63" t="s">
        <v>383</v>
      </c>
      <c r="DO63">
        <v>1</v>
      </c>
    </row>
    <row r="64" spans="1:119" x14ac:dyDescent="0.2">
      <c r="A64">
        <f>ROW(Source!A54)</f>
        <v>54</v>
      </c>
      <c r="B64">
        <v>414085715</v>
      </c>
      <c r="C64">
        <v>414086035</v>
      </c>
      <c r="D64">
        <v>342765643</v>
      </c>
      <c r="E64">
        <v>1</v>
      </c>
      <c r="F64">
        <v>1</v>
      </c>
      <c r="G64">
        <v>1</v>
      </c>
      <c r="H64">
        <v>2</v>
      </c>
      <c r="I64" t="s">
        <v>394</v>
      </c>
      <c r="J64" t="s">
        <v>395</v>
      </c>
      <c r="K64" t="s">
        <v>396</v>
      </c>
      <c r="L64">
        <v>1368</v>
      </c>
      <c r="N64">
        <v>1011</v>
      </c>
      <c r="O64" t="s">
        <v>389</v>
      </c>
      <c r="P64" t="s">
        <v>389</v>
      </c>
      <c r="Q64">
        <v>1</v>
      </c>
      <c r="W64">
        <v>0</v>
      </c>
      <c r="X64">
        <v>1503848564</v>
      </c>
      <c r="Y64">
        <f t="shared" si="20"/>
        <v>0.01</v>
      </c>
      <c r="AA64">
        <v>0</v>
      </c>
      <c r="AB64">
        <v>583.05999999999995</v>
      </c>
      <c r="AC64">
        <v>597.98</v>
      </c>
      <c r="AD64">
        <v>0</v>
      </c>
      <c r="AE64">
        <v>0</v>
      </c>
      <c r="AF64">
        <v>477.92</v>
      </c>
      <c r="AG64">
        <v>597.98</v>
      </c>
      <c r="AH64">
        <v>0</v>
      </c>
      <c r="AI64">
        <v>1</v>
      </c>
      <c r="AJ64">
        <v>1.22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3</v>
      </c>
      <c r="AV64">
        <v>1</v>
      </c>
      <c r="AW64">
        <v>2</v>
      </c>
      <c r="AX64">
        <v>414086048</v>
      </c>
      <c r="AY64">
        <v>1</v>
      </c>
      <c r="AZ64">
        <v>0</v>
      </c>
      <c r="BA64">
        <v>63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4.7792000000000003</v>
      </c>
      <c r="BL64">
        <v>5.9798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4.7792000000000003</v>
      </c>
      <c r="BS64">
        <v>5.9798</v>
      </c>
      <c r="BT64">
        <v>0</v>
      </c>
      <c r="BU64">
        <v>0</v>
      </c>
      <c r="BV64">
        <v>0.01</v>
      </c>
      <c r="BW64">
        <v>1</v>
      </c>
      <c r="CV64">
        <v>0</v>
      </c>
      <c r="CW64">
        <f>ROUND(Y64*Source!I54*DO64,7)</f>
        <v>0.01</v>
      </c>
      <c r="CX64">
        <f>ROUND(Y64*Source!I54,7)</f>
        <v>0.01</v>
      </c>
      <c r="CY64">
        <f>AB64</f>
        <v>583.05999999999995</v>
      </c>
      <c r="CZ64">
        <f>AF64</f>
        <v>477.92</v>
      </c>
      <c r="DA64">
        <f>AJ64</f>
        <v>1.22</v>
      </c>
      <c r="DB64">
        <f t="shared" si="21"/>
        <v>4.78</v>
      </c>
      <c r="DC64">
        <f t="shared" si="22"/>
        <v>5.98</v>
      </c>
      <c r="DD64" t="s">
        <v>3</v>
      </c>
      <c r="DE64" t="s">
        <v>3</v>
      </c>
      <c r="DF64">
        <f t="shared" si="19"/>
        <v>0</v>
      </c>
      <c r="DG64">
        <f>ROUND(ROUND(AF64*AJ64,2)*CX64,2)</f>
        <v>5.83</v>
      </c>
      <c r="DH64">
        <f t="shared" si="10"/>
        <v>5.98</v>
      </c>
      <c r="DI64">
        <f t="shared" si="11"/>
        <v>0</v>
      </c>
      <c r="DJ64">
        <f>DG64+DH64</f>
        <v>11.81</v>
      </c>
      <c r="DK64">
        <v>0</v>
      </c>
      <c r="DL64" t="s">
        <v>397</v>
      </c>
      <c r="DM64">
        <v>4</v>
      </c>
      <c r="DN64" t="s">
        <v>383</v>
      </c>
      <c r="DO64">
        <v>1</v>
      </c>
    </row>
    <row r="65" spans="1:119" x14ac:dyDescent="0.2">
      <c r="A65">
        <f>ROW(Source!A54)</f>
        <v>54</v>
      </c>
      <c r="B65">
        <v>414085715</v>
      </c>
      <c r="C65">
        <v>414086035</v>
      </c>
      <c r="D65">
        <v>342765836</v>
      </c>
      <c r="E65">
        <v>1</v>
      </c>
      <c r="F65">
        <v>1</v>
      </c>
      <c r="G65">
        <v>1</v>
      </c>
      <c r="H65">
        <v>2</v>
      </c>
      <c r="I65" t="s">
        <v>453</v>
      </c>
      <c r="J65" t="s">
        <v>454</v>
      </c>
      <c r="K65" t="s">
        <v>455</v>
      </c>
      <c r="L65">
        <v>1368</v>
      </c>
      <c r="N65">
        <v>1011</v>
      </c>
      <c r="O65" t="s">
        <v>389</v>
      </c>
      <c r="P65" t="s">
        <v>389</v>
      </c>
      <c r="Q65">
        <v>1</v>
      </c>
      <c r="W65">
        <v>0</v>
      </c>
      <c r="X65">
        <v>-572184414</v>
      </c>
      <c r="Y65">
        <f t="shared" si="20"/>
        <v>1.38</v>
      </c>
      <c r="AA65">
        <v>0</v>
      </c>
      <c r="AB65">
        <v>27.7</v>
      </c>
      <c r="AC65">
        <v>0</v>
      </c>
      <c r="AD65">
        <v>0</v>
      </c>
      <c r="AE65">
        <v>0</v>
      </c>
      <c r="AF65">
        <v>27.7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1.38</v>
      </c>
      <c r="AU65" t="s">
        <v>3</v>
      </c>
      <c r="AV65">
        <v>1</v>
      </c>
      <c r="AW65">
        <v>2</v>
      </c>
      <c r="AX65">
        <v>414086049</v>
      </c>
      <c r="AY65">
        <v>1</v>
      </c>
      <c r="AZ65">
        <v>0</v>
      </c>
      <c r="BA65">
        <v>64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38.225999999999999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38.225999999999999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ROUND(Y65*Source!I54*DO65,7)</f>
        <v>0</v>
      </c>
      <c r="CX65">
        <f>ROUND(Y65*Source!I54,7)</f>
        <v>1.38</v>
      </c>
      <c r="CY65">
        <f>AB65</f>
        <v>27.7</v>
      </c>
      <c r="CZ65">
        <f>AF65</f>
        <v>27.7</v>
      </c>
      <c r="DA65">
        <f>AJ65</f>
        <v>1</v>
      </c>
      <c r="DB65">
        <f t="shared" si="21"/>
        <v>38.229999999999997</v>
      </c>
      <c r="DC65">
        <f t="shared" si="22"/>
        <v>0</v>
      </c>
      <c r="DD65" t="s">
        <v>3</v>
      </c>
      <c r="DE65" t="s">
        <v>3</v>
      </c>
      <c r="DF65">
        <f t="shared" si="19"/>
        <v>0</v>
      </c>
      <c r="DG65">
        <f t="shared" ref="DG65:DG70" si="23">ROUND(ROUND(AF65,2)*CX65,2)</f>
        <v>38.229999999999997</v>
      </c>
      <c r="DH65">
        <f t="shared" ref="DH65:DH99" si="24">ROUND(ROUND(AG65,2)*CX65,2)</f>
        <v>0</v>
      </c>
      <c r="DI65">
        <f t="shared" ref="DI65:DI99" si="25">ROUND(ROUND(AH65,2)*CX65,2)</f>
        <v>0</v>
      </c>
      <c r="DJ65">
        <f>DG65+DH65</f>
        <v>38.229999999999997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ROW(Source!A54)</f>
        <v>54</v>
      </c>
      <c r="B66">
        <v>414085715</v>
      </c>
      <c r="C66">
        <v>414086035</v>
      </c>
      <c r="D66">
        <v>342716176</v>
      </c>
      <c r="E66">
        <v>1</v>
      </c>
      <c r="F66">
        <v>1</v>
      </c>
      <c r="G66">
        <v>1</v>
      </c>
      <c r="H66">
        <v>3</v>
      </c>
      <c r="I66" t="s">
        <v>456</v>
      </c>
      <c r="J66" t="s">
        <v>457</v>
      </c>
      <c r="K66" t="s">
        <v>458</v>
      </c>
      <c r="L66">
        <v>1348</v>
      </c>
      <c r="N66">
        <v>1009</v>
      </c>
      <c r="O66" t="s">
        <v>45</v>
      </c>
      <c r="P66" t="s">
        <v>45</v>
      </c>
      <c r="Q66">
        <v>1000</v>
      </c>
      <c r="W66">
        <v>0</v>
      </c>
      <c r="X66">
        <v>1507912724</v>
      </c>
      <c r="Y66">
        <f t="shared" si="20"/>
        <v>6.0000000000000002E-5</v>
      </c>
      <c r="AA66">
        <v>196869.62</v>
      </c>
      <c r="AB66">
        <v>0</v>
      </c>
      <c r="AC66">
        <v>0</v>
      </c>
      <c r="AD66">
        <v>0</v>
      </c>
      <c r="AE66">
        <v>160056.6</v>
      </c>
      <c r="AF66">
        <v>0</v>
      </c>
      <c r="AG66">
        <v>0</v>
      </c>
      <c r="AH66">
        <v>0</v>
      </c>
      <c r="AI66">
        <v>1.23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6.0000000000000002E-5</v>
      </c>
      <c r="AU66" t="s">
        <v>3</v>
      </c>
      <c r="AV66">
        <v>0</v>
      </c>
      <c r="AW66">
        <v>2</v>
      </c>
      <c r="AX66">
        <v>414086050</v>
      </c>
      <c r="AY66">
        <v>1</v>
      </c>
      <c r="AZ66">
        <v>0</v>
      </c>
      <c r="BA66">
        <v>65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9.603396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9.603396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ROUND(Y66*Source!I54,7)</f>
        <v>6.0000000000000002E-5</v>
      </c>
      <c r="CY66">
        <f>AA66</f>
        <v>196869.62</v>
      </c>
      <c r="CZ66">
        <f>AE66</f>
        <v>160056.6</v>
      </c>
      <c r="DA66">
        <f>AI66</f>
        <v>1.23</v>
      </c>
      <c r="DB66">
        <f t="shared" si="21"/>
        <v>9.6</v>
      </c>
      <c r="DC66">
        <f t="shared" si="22"/>
        <v>0</v>
      </c>
      <c r="DD66" t="s">
        <v>3</v>
      </c>
      <c r="DE66" t="s">
        <v>3</v>
      </c>
      <c r="DF66">
        <f>ROUND(ROUND(AE66*AI66,2)*CX66,2)</f>
        <v>11.81</v>
      </c>
      <c r="DG66">
        <f t="shared" si="23"/>
        <v>0</v>
      </c>
      <c r="DH66">
        <f t="shared" si="24"/>
        <v>0</v>
      </c>
      <c r="DI66">
        <f t="shared" si="25"/>
        <v>0</v>
      </c>
      <c r="DJ66">
        <f>DF66</f>
        <v>11.81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ROW(Source!A54)</f>
        <v>54</v>
      </c>
      <c r="B67">
        <v>414085715</v>
      </c>
      <c r="C67">
        <v>414086035</v>
      </c>
      <c r="D67">
        <v>342716455</v>
      </c>
      <c r="E67">
        <v>1</v>
      </c>
      <c r="F67">
        <v>1</v>
      </c>
      <c r="G67">
        <v>1</v>
      </c>
      <c r="H67">
        <v>3</v>
      </c>
      <c r="I67" t="s">
        <v>459</v>
      </c>
      <c r="J67" t="s">
        <v>460</v>
      </c>
      <c r="K67" t="s">
        <v>461</v>
      </c>
      <c r="L67">
        <v>1346</v>
      </c>
      <c r="N67">
        <v>1009</v>
      </c>
      <c r="O67" t="s">
        <v>35</v>
      </c>
      <c r="P67" t="s">
        <v>35</v>
      </c>
      <c r="Q67">
        <v>1</v>
      </c>
      <c r="W67">
        <v>0</v>
      </c>
      <c r="X67">
        <v>-2091133761</v>
      </c>
      <c r="Y67">
        <f t="shared" si="20"/>
        <v>0.19</v>
      </c>
      <c r="AA67">
        <v>146.29</v>
      </c>
      <c r="AB67">
        <v>0</v>
      </c>
      <c r="AC67">
        <v>0</v>
      </c>
      <c r="AD67">
        <v>0</v>
      </c>
      <c r="AE67">
        <v>155.63</v>
      </c>
      <c r="AF67">
        <v>0</v>
      </c>
      <c r="AG67">
        <v>0</v>
      </c>
      <c r="AH67">
        <v>0</v>
      </c>
      <c r="AI67">
        <v>0.94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0.19</v>
      </c>
      <c r="AU67" t="s">
        <v>3</v>
      </c>
      <c r="AV67">
        <v>0</v>
      </c>
      <c r="AW67">
        <v>2</v>
      </c>
      <c r="AX67">
        <v>414086051</v>
      </c>
      <c r="AY67">
        <v>1</v>
      </c>
      <c r="AZ67">
        <v>0</v>
      </c>
      <c r="BA67">
        <v>66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29.569700000000001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29.569700000000001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ROUND(Y67*Source!I54,7)</f>
        <v>0.19</v>
      </c>
      <c r="CY67">
        <f>AA67</f>
        <v>146.29</v>
      </c>
      <c r="CZ67">
        <f>AE67</f>
        <v>155.63</v>
      </c>
      <c r="DA67">
        <f>AI67</f>
        <v>0.94</v>
      </c>
      <c r="DB67">
        <f t="shared" si="21"/>
        <v>29.57</v>
      </c>
      <c r="DC67">
        <f t="shared" si="22"/>
        <v>0</v>
      </c>
      <c r="DD67" t="s">
        <v>3</v>
      </c>
      <c r="DE67" t="s">
        <v>3</v>
      </c>
      <c r="DF67">
        <f>ROUND(ROUND(AE67*AI67,2)*CX67,2)</f>
        <v>27.8</v>
      </c>
      <c r="DG67">
        <f t="shared" si="23"/>
        <v>0</v>
      </c>
      <c r="DH67">
        <f t="shared" si="24"/>
        <v>0</v>
      </c>
      <c r="DI67">
        <f t="shared" si="25"/>
        <v>0</v>
      </c>
      <c r="DJ67">
        <f>DF67</f>
        <v>27.8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ROW(Source!A54)</f>
        <v>54</v>
      </c>
      <c r="B68">
        <v>414085715</v>
      </c>
      <c r="C68">
        <v>414086035</v>
      </c>
      <c r="D68">
        <v>342719052</v>
      </c>
      <c r="E68">
        <v>1</v>
      </c>
      <c r="F68">
        <v>1</v>
      </c>
      <c r="G68">
        <v>1</v>
      </c>
      <c r="H68">
        <v>3</v>
      </c>
      <c r="I68" t="s">
        <v>462</v>
      </c>
      <c r="J68" t="s">
        <v>463</v>
      </c>
      <c r="K68" t="s">
        <v>464</v>
      </c>
      <c r="L68">
        <v>1348</v>
      </c>
      <c r="N68">
        <v>1009</v>
      </c>
      <c r="O68" t="s">
        <v>45</v>
      </c>
      <c r="P68" t="s">
        <v>45</v>
      </c>
      <c r="Q68">
        <v>1000</v>
      </c>
      <c r="W68">
        <v>0</v>
      </c>
      <c r="X68">
        <v>-1346810268</v>
      </c>
      <c r="Y68">
        <f t="shared" si="20"/>
        <v>1.6000000000000001E-4</v>
      </c>
      <c r="AA68">
        <v>39758.57</v>
      </c>
      <c r="AB68">
        <v>0</v>
      </c>
      <c r="AC68">
        <v>0</v>
      </c>
      <c r="AD68">
        <v>0</v>
      </c>
      <c r="AE68">
        <v>30350.05</v>
      </c>
      <c r="AF68">
        <v>0</v>
      </c>
      <c r="AG68">
        <v>0</v>
      </c>
      <c r="AH68">
        <v>0</v>
      </c>
      <c r="AI68">
        <v>1.31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1.6000000000000001E-4</v>
      </c>
      <c r="AU68" t="s">
        <v>3</v>
      </c>
      <c r="AV68">
        <v>0</v>
      </c>
      <c r="AW68">
        <v>2</v>
      </c>
      <c r="AX68">
        <v>414086052</v>
      </c>
      <c r="AY68">
        <v>1</v>
      </c>
      <c r="AZ68">
        <v>0</v>
      </c>
      <c r="BA68">
        <v>67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4.8560080000000001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4.8560080000000001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ROUND(Y68*Source!I54,7)</f>
        <v>1.6000000000000001E-4</v>
      </c>
      <c r="CY68">
        <f>AA68</f>
        <v>39758.57</v>
      </c>
      <c r="CZ68">
        <f>AE68</f>
        <v>30350.05</v>
      </c>
      <c r="DA68">
        <f>AI68</f>
        <v>1.31</v>
      </c>
      <c r="DB68">
        <f t="shared" si="21"/>
        <v>4.8600000000000003</v>
      </c>
      <c r="DC68">
        <f t="shared" si="22"/>
        <v>0</v>
      </c>
      <c r="DD68" t="s">
        <v>3</v>
      </c>
      <c r="DE68" t="s">
        <v>3</v>
      </c>
      <c r="DF68">
        <f>ROUND(ROUND(AE68*AI68,2)*CX68,2)</f>
        <v>6.36</v>
      </c>
      <c r="DG68">
        <f t="shared" si="23"/>
        <v>0</v>
      </c>
      <c r="DH68">
        <f t="shared" si="24"/>
        <v>0</v>
      </c>
      <c r="DI68">
        <f t="shared" si="25"/>
        <v>0</v>
      </c>
      <c r="DJ68">
        <f>DF68</f>
        <v>6.36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ROW(Source!A54)</f>
        <v>54</v>
      </c>
      <c r="B69">
        <v>414085715</v>
      </c>
      <c r="C69">
        <v>414086035</v>
      </c>
      <c r="D69">
        <v>342722703</v>
      </c>
      <c r="E69">
        <v>1</v>
      </c>
      <c r="F69">
        <v>1</v>
      </c>
      <c r="G69">
        <v>1</v>
      </c>
      <c r="H69">
        <v>3</v>
      </c>
      <c r="I69" t="s">
        <v>150</v>
      </c>
      <c r="J69" t="s">
        <v>152</v>
      </c>
      <c r="K69" t="s">
        <v>151</v>
      </c>
      <c r="L69">
        <v>1371</v>
      </c>
      <c r="N69">
        <v>1013</v>
      </c>
      <c r="O69" t="s">
        <v>133</v>
      </c>
      <c r="P69" t="s">
        <v>133</v>
      </c>
      <c r="Q69">
        <v>1</v>
      </c>
      <c r="W69">
        <v>0</v>
      </c>
      <c r="X69">
        <v>-328121597</v>
      </c>
      <c r="Y69">
        <f t="shared" si="20"/>
        <v>1</v>
      </c>
      <c r="AA69">
        <v>2517.84</v>
      </c>
      <c r="AB69">
        <v>0</v>
      </c>
      <c r="AC69">
        <v>0</v>
      </c>
      <c r="AD69">
        <v>0</v>
      </c>
      <c r="AE69">
        <v>2421</v>
      </c>
      <c r="AF69">
        <v>0</v>
      </c>
      <c r="AG69">
        <v>0</v>
      </c>
      <c r="AH69">
        <v>0</v>
      </c>
      <c r="AI69">
        <v>1.04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1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ROUND(Y69*Source!I54,7)</f>
        <v>1</v>
      </c>
      <c r="CY69">
        <f>AA69</f>
        <v>2517.84</v>
      </c>
      <c r="CZ69">
        <f>AE69</f>
        <v>2421</v>
      </c>
      <c r="DA69">
        <f>AI69</f>
        <v>1.04</v>
      </c>
      <c r="DB69">
        <f t="shared" si="21"/>
        <v>2421</v>
      </c>
      <c r="DC69">
        <f t="shared" si="22"/>
        <v>0</v>
      </c>
      <c r="DD69" t="s">
        <v>3</v>
      </c>
      <c r="DE69" t="s">
        <v>3</v>
      </c>
      <c r="DF69">
        <f>ROUND(ROUND(AE69*AI69,2)*CX69,2)</f>
        <v>2517.84</v>
      </c>
      <c r="DG69">
        <f t="shared" si="23"/>
        <v>0</v>
      </c>
      <c r="DH69">
        <f t="shared" si="24"/>
        <v>0</v>
      </c>
      <c r="DI69">
        <f t="shared" si="25"/>
        <v>0</v>
      </c>
      <c r="DJ69">
        <f>DF69</f>
        <v>2517.84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ROW(Source!A56)</f>
        <v>56</v>
      </c>
      <c r="B70">
        <v>414085715</v>
      </c>
      <c r="C70">
        <v>414086055</v>
      </c>
      <c r="D70">
        <v>342640197</v>
      </c>
      <c r="E70">
        <v>113</v>
      </c>
      <c r="F70">
        <v>1</v>
      </c>
      <c r="G70">
        <v>1</v>
      </c>
      <c r="H70">
        <v>1</v>
      </c>
      <c r="I70" t="s">
        <v>443</v>
      </c>
      <c r="J70" t="s">
        <v>3</v>
      </c>
      <c r="K70" t="s">
        <v>444</v>
      </c>
      <c r="L70">
        <v>1191</v>
      </c>
      <c r="N70">
        <v>1013</v>
      </c>
      <c r="O70" t="s">
        <v>383</v>
      </c>
      <c r="P70" t="s">
        <v>383</v>
      </c>
      <c r="Q70">
        <v>1</v>
      </c>
      <c r="W70">
        <v>0</v>
      </c>
      <c r="X70">
        <v>-1833565283</v>
      </c>
      <c r="Y70">
        <f t="shared" si="20"/>
        <v>113</v>
      </c>
      <c r="AA70">
        <v>0</v>
      </c>
      <c r="AB70">
        <v>0</v>
      </c>
      <c r="AC70">
        <v>0</v>
      </c>
      <c r="AD70">
        <v>531.04</v>
      </c>
      <c r="AE70">
        <v>0</v>
      </c>
      <c r="AF70">
        <v>0</v>
      </c>
      <c r="AG70">
        <v>0</v>
      </c>
      <c r="AH70">
        <v>531.04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113</v>
      </c>
      <c r="AU70" t="s">
        <v>3</v>
      </c>
      <c r="AV70">
        <v>1</v>
      </c>
      <c r="AW70">
        <v>2</v>
      </c>
      <c r="AX70">
        <v>414086063</v>
      </c>
      <c r="AY70">
        <v>1</v>
      </c>
      <c r="AZ70">
        <v>0</v>
      </c>
      <c r="BA70">
        <v>69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60007.519999999997</v>
      </c>
      <c r="BN70">
        <v>113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60007.519999999997</v>
      </c>
      <c r="BU70">
        <v>113</v>
      </c>
      <c r="BV70">
        <v>0</v>
      </c>
      <c r="BW70">
        <v>1</v>
      </c>
      <c r="CU70">
        <f>ROUND(AT70*Source!I56*AH70*AL70,2)</f>
        <v>2400.3000000000002</v>
      </c>
      <c r="CV70">
        <f>ROUND(Y70*Source!I56,7)</f>
        <v>4.5199999999999996</v>
      </c>
      <c r="CW70">
        <v>0</v>
      </c>
      <c r="CX70">
        <f>ROUND(Y70*Source!I56,7)</f>
        <v>4.5199999999999996</v>
      </c>
      <c r="CY70">
        <f>AD70</f>
        <v>531.04</v>
      </c>
      <c r="CZ70">
        <f>AH70</f>
        <v>531.04</v>
      </c>
      <c r="DA70">
        <f>AL70</f>
        <v>1</v>
      </c>
      <c r="DB70">
        <f t="shared" si="21"/>
        <v>60007.519999999997</v>
      </c>
      <c r="DC70">
        <f t="shared" si="22"/>
        <v>0</v>
      </c>
      <c r="DD70" t="s">
        <v>3</v>
      </c>
      <c r="DE70" t="s">
        <v>3</v>
      </c>
      <c r="DF70">
        <f>ROUND(ROUND(AE70,2)*CX70,2)</f>
        <v>0</v>
      </c>
      <c r="DG70">
        <f t="shared" si="23"/>
        <v>0</v>
      </c>
      <c r="DH70">
        <f t="shared" si="24"/>
        <v>0</v>
      </c>
      <c r="DI70">
        <f t="shared" si="25"/>
        <v>2400.3000000000002</v>
      </c>
      <c r="DJ70">
        <f>DI70</f>
        <v>2400.3000000000002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ROW(Source!A56)</f>
        <v>56</v>
      </c>
      <c r="B71">
        <v>414085715</v>
      </c>
      <c r="C71">
        <v>414086055</v>
      </c>
      <c r="D71">
        <v>342764880</v>
      </c>
      <c r="E71">
        <v>1</v>
      </c>
      <c r="F71">
        <v>1</v>
      </c>
      <c r="G71">
        <v>1</v>
      </c>
      <c r="H71">
        <v>2</v>
      </c>
      <c r="I71" t="s">
        <v>398</v>
      </c>
      <c r="J71" t="s">
        <v>399</v>
      </c>
      <c r="K71" t="s">
        <v>400</v>
      </c>
      <c r="L71">
        <v>1368</v>
      </c>
      <c r="N71">
        <v>1011</v>
      </c>
      <c r="O71" t="s">
        <v>389</v>
      </c>
      <c r="P71" t="s">
        <v>389</v>
      </c>
      <c r="Q71">
        <v>1</v>
      </c>
      <c r="W71">
        <v>0</v>
      </c>
      <c r="X71">
        <v>-415345107</v>
      </c>
      <c r="Y71">
        <f t="shared" si="20"/>
        <v>1.18</v>
      </c>
      <c r="AA71">
        <v>0</v>
      </c>
      <c r="AB71">
        <v>9.14</v>
      </c>
      <c r="AC71">
        <v>0</v>
      </c>
      <c r="AD71">
        <v>0</v>
      </c>
      <c r="AE71">
        <v>0</v>
      </c>
      <c r="AF71">
        <v>6.62</v>
      </c>
      <c r="AG71">
        <v>0</v>
      </c>
      <c r="AH71">
        <v>0</v>
      </c>
      <c r="AI71">
        <v>1</v>
      </c>
      <c r="AJ71">
        <v>1.38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1.18</v>
      </c>
      <c r="AU71" t="s">
        <v>3</v>
      </c>
      <c r="AV71">
        <v>1</v>
      </c>
      <c r="AW71">
        <v>2</v>
      </c>
      <c r="AX71">
        <v>414086064</v>
      </c>
      <c r="AY71">
        <v>1</v>
      </c>
      <c r="AZ71">
        <v>0</v>
      </c>
      <c r="BA71">
        <v>70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7.8115999999999994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7.8115999999999994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ROUND(Y71*Source!I56*DO71,7)</f>
        <v>0</v>
      </c>
      <c r="CX71">
        <f>ROUND(Y71*Source!I56,7)</f>
        <v>4.7199999999999999E-2</v>
      </c>
      <c r="CY71">
        <f>AB71</f>
        <v>9.14</v>
      </c>
      <c r="CZ71">
        <f>AF71</f>
        <v>6.62</v>
      </c>
      <c r="DA71">
        <f>AJ71</f>
        <v>1.38</v>
      </c>
      <c r="DB71">
        <f t="shared" si="21"/>
        <v>7.81</v>
      </c>
      <c r="DC71">
        <f t="shared" si="22"/>
        <v>0</v>
      </c>
      <c r="DD71" t="s">
        <v>3</v>
      </c>
      <c r="DE71" t="s">
        <v>3</v>
      </c>
      <c r="DF71">
        <f>ROUND(ROUND(AE71,2)*CX71,2)</f>
        <v>0</v>
      </c>
      <c r="DG71">
        <f>ROUND(ROUND(AF71*AJ71,2)*CX71,2)</f>
        <v>0.43</v>
      </c>
      <c r="DH71">
        <f t="shared" si="24"/>
        <v>0</v>
      </c>
      <c r="DI71">
        <f t="shared" si="25"/>
        <v>0</v>
      </c>
      <c r="DJ71">
        <f>DG71+DH71</f>
        <v>0.43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ROW(Source!A56)</f>
        <v>56</v>
      </c>
      <c r="B72">
        <v>414085715</v>
      </c>
      <c r="C72">
        <v>414086055</v>
      </c>
      <c r="D72">
        <v>342765856</v>
      </c>
      <c r="E72">
        <v>1</v>
      </c>
      <c r="F72">
        <v>1</v>
      </c>
      <c r="G72">
        <v>1</v>
      </c>
      <c r="H72">
        <v>2</v>
      </c>
      <c r="I72" t="s">
        <v>465</v>
      </c>
      <c r="J72" t="s">
        <v>466</v>
      </c>
      <c r="K72" t="s">
        <v>467</v>
      </c>
      <c r="L72">
        <v>1368</v>
      </c>
      <c r="N72">
        <v>1011</v>
      </c>
      <c r="O72" t="s">
        <v>389</v>
      </c>
      <c r="P72" t="s">
        <v>389</v>
      </c>
      <c r="Q72">
        <v>1</v>
      </c>
      <c r="W72">
        <v>0</v>
      </c>
      <c r="X72">
        <v>-2043737778</v>
      </c>
      <c r="Y72">
        <f t="shared" si="20"/>
        <v>1.19</v>
      </c>
      <c r="AA72">
        <v>0</v>
      </c>
      <c r="AB72">
        <v>146.6</v>
      </c>
      <c r="AC72">
        <v>0</v>
      </c>
      <c r="AD72">
        <v>0</v>
      </c>
      <c r="AE72">
        <v>0</v>
      </c>
      <c r="AF72">
        <v>115.43</v>
      </c>
      <c r="AG72">
        <v>0</v>
      </c>
      <c r="AH72">
        <v>0</v>
      </c>
      <c r="AI72">
        <v>1</v>
      </c>
      <c r="AJ72">
        <v>1.27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1.19</v>
      </c>
      <c r="AU72" t="s">
        <v>3</v>
      </c>
      <c r="AV72">
        <v>1</v>
      </c>
      <c r="AW72">
        <v>2</v>
      </c>
      <c r="AX72">
        <v>414086065</v>
      </c>
      <c r="AY72">
        <v>1</v>
      </c>
      <c r="AZ72">
        <v>0</v>
      </c>
      <c r="BA72">
        <v>71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137.36170000000001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137.36170000000001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ROUND(Y72*Source!I56*DO72,7)</f>
        <v>0</v>
      </c>
      <c r="CX72">
        <f>ROUND(Y72*Source!I56,7)</f>
        <v>4.7600000000000003E-2</v>
      </c>
      <c r="CY72">
        <f>AB72</f>
        <v>146.6</v>
      </c>
      <c r="CZ72">
        <f>AF72</f>
        <v>115.43</v>
      </c>
      <c r="DA72">
        <f>AJ72</f>
        <v>1.27</v>
      </c>
      <c r="DB72">
        <f t="shared" si="21"/>
        <v>137.36000000000001</v>
      </c>
      <c r="DC72">
        <f t="shared" si="22"/>
        <v>0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6.98</v>
      </c>
      <c r="DH72">
        <f t="shared" si="24"/>
        <v>0</v>
      </c>
      <c r="DI72">
        <f t="shared" si="25"/>
        <v>0</v>
      </c>
      <c r="DJ72">
        <f>DG72+DH72</f>
        <v>6.98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ROW(Source!A56)</f>
        <v>56</v>
      </c>
      <c r="B73">
        <v>414085715</v>
      </c>
      <c r="C73">
        <v>414086055</v>
      </c>
      <c r="D73">
        <v>342766242</v>
      </c>
      <c r="E73">
        <v>1</v>
      </c>
      <c r="F73">
        <v>1</v>
      </c>
      <c r="G73">
        <v>1</v>
      </c>
      <c r="H73">
        <v>2</v>
      </c>
      <c r="I73" t="s">
        <v>468</v>
      </c>
      <c r="J73" t="s">
        <v>469</v>
      </c>
      <c r="K73" t="s">
        <v>470</v>
      </c>
      <c r="L73">
        <v>1368</v>
      </c>
      <c r="N73">
        <v>1011</v>
      </c>
      <c r="O73" t="s">
        <v>389</v>
      </c>
      <c r="P73" t="s">
        <v>389</v>
      </c>
      <c r="Q73">
        <v>1</v>
      </c>
      <c r="W73">
        <v>0</v>
      </c>
      <c r="X73">
        <v>2131355935</v>
      </c>
      <c r="Y73">
        <f t="shared" si="20"/>
        <v>1.19</v>
      </c>
      <c r="AA73">
        <v>0</v>
      </c>
      <c r="AB73">
        <v>3.04</v>
      </c>
      <c r="AC73">
        <v>0</v>
      </c>
      <c r="AD73">
        <v>0</v>
      </c>
      <c r="AE73">
        <v>0</v>
      </c>
      <c r="AF73">
        <v>3.04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1.19</v>
      </c>
      <c r="AU73" t="s">
        <v>3</v>
      </c>
      <c r="AV73">
        <v>1</v>
      </c>
      <c r="AW73">
        <v>2</v>
      </c>
      <c r="AX73">
        <v>414086066</v>
      </c>
      <c r="AY73">
        <v>1</v>
      </c>
      <c r="AZ73">
        <v>0</v>
      </c>
      <c r="BA73">
        <v>72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3.6175999999999999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3.6175999999999999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ROUND(Y73*Source!I56*DO73,7)</f>
        <v>0</v>
      </c>
      <c r="CX73">
        <f>ROUND(Y73*Source!I56,7)</f>
        <v>4.7600000000000003E-2</v>
      </c>
      <c r="CY73">
        <f>AB73</f>
        <v>3.04</v>
      </c>
      <c r="CZ73">
        <f>AF73</f>
        <v>3.04</v>
      </c>
      <c r="DA73">
        <f>AJ73</f>
        <v>1</v>
      </c>
      <c r="DB73">
        <f t="shared" si="21"/>
        <v>3.62</v>
      </c>
      <c r="DC73">
        <f t="shared" si="22"/>
        <v>0</v>
      </c>
      <c r="DD73" t="s">
        <v>3</v>
      </c>
      <c r="DE73" t="s">
        <v>3</v>
      </c>
      <c r="DF73">
        <f>ROUND(ROUND(AE73,2)*CX73,2)</f>
        <v>0</v>
      </c>
      <c r="DG73">
        <f t="shared" ref="DG73:DG80" si="26">ROUND(ROUND(AF73,2)*CX73,2)</f>
        <v>0.14000000000000001</v>
      </c>
      <c r="DH73">
        <f t="shared" si="24"/>
        <v>0</v>
      </c>
      <c r="DI73">
        <f t="shared" si="25"/>
        <v>0</v>
      </c>
      <c r="DJ73">
        <f>DG73+DH73</f>
        <v>0.14000000000000001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ROW(Source!A56)</f>
        <v>56</v>
      </c>
      <c r="B74">
        <v>414085715</v>
      </c>
      <c r="C74">
        <v>414086055</v>
      </c>
      <c r="D74">
        <v>342719015</v>
      </c>
      <c r="E74">
        <v>1</v>
      </c>
      <c r="F74">
        <v>1</v>
      </c>
      <c r="G74">
        <v>1</v>
      </c>
      <c r="H74">
        <v>3</v>
      </c>
      <c r="I74" t="s">
        <v>471</v>
      </c>
      <c r="J74" t="s">
        <v>472</v>
      </c>
      <c r="K74" t="s">
        <v>473</v>
      </c>
      <c r="L74">
        <v>1348</v>
      </c>
      <c r="N74">
        <v>1009</v>
      </c>
      <c r="O74" t="s">
        <v>45</v>
      </c>
      <c r="P74" t="s">
        <v>45</v>
      </c>
      <c r="Q74">
        <v>1000</v>
      </c>
      <c r="W74">
        <v>0</v>
      </c>
      <c r="X74">
        <v>128519936</v>
      </c>
      <c r="Y74">
        <f t="shared" si="20"/>
        <v>2.1000000000000001E-2</v>
      </c>
      <c r="AA74">
        <v>7777.38</v>
      </c>
      <c r="AB74">
        <v>0</v>
      </c>
      <c r="AC74">
        <v>0</v>
      </c>
      <c r="AD74">
        <v>0</v>
      </c>
      <c r="AE74">
        <v>4800.8500000000004</v>
      </c>
      <c r="AF74">
        <v>0</v>
      </c>
      <c r="AG74">
        <v>0</v>
      </c>
      <c r="AH74">
        <v>0</v>
      </c>
      <c r="AI74">
        <v>1.62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2.1000000000000001E-2</v>
      </c>
      <c r="AU74" t="s">
        <v>3</v>
      </c>
      <c r="AV74">
        <v>0</v>
      </c>
      <c r="AW74">
        <v>2</v>
      </c>
      <c r="AX74">
        <v>414086067</v>
      </c>
      <c r="AY74">
        <v>1</v>
      </c>
      <c r="AZ74">
        <v>0</v>
      </c>
      <c r="BA74">
        <v>73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100.81785000000001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100.81785000000001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ROUND(Y74*Source!I56,7)</f>
        <v>8.4000000000000003E-4</v>
      </c>
      <c r="CY74">
        <f>AA74</f>
        <v>7777.38</v>
      </c>
      <c r="CZ74">
        <f>AE74</f>
        <v>4800.8500000000004</v>
      </c>
      <c r="DA74">
        <f>AI74</f>
        <v>1.62</v>
      </c>
      <c r="DB74">
        <f t="shared" si="21"/>
        <v>100.82</v>
      </c>
      <c r="DC74">
        <f t="shared" si="22"/>
        <v>0</v>
      </c>
      <c r="DD74" t="s">
        <v>3</v>
      </c>
      <c r="DE74" t="s">
        <v>3</v>
      </c>
      <c r="DF74">
        <f>ROUND(ROUND(AE74*AI74,2)*CX74,2)</f>
        <v>6.53</v>
      </c>
      <c r="DG74">
        <f t="shared" si="26"/>
        <v>0</v>
      </c>
      <c r="DH74">
        <f t="shared" si="24"/>
        <v>0</v>
      </c>
      <c r="DI74">
        <f t="shared" si="25"/>
        <v>0</v>
      </c>
      <c r="DJ74">
        <f>DF74</f>
        <v>6.53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ROW(Source!A56)</f>
        <v>56</v>
      </c>
      <c r="B75">
        <v>414085715</v>
      </c>
      <c r="C75">
        <v>414086055</v>
      </c>
      <c r="D75">
        <v>342719391</v>
      </c>
      <c r="E75">
        <v>1</v>
      </c>
      <c r="F75">
        <v>1</v>
      </c>
      <c r="G75">
        <v>1</v>
      </c>
      <c r="H75">
        <v>3</v>
      </c>
      <c r="I75" t="s">
        <v>159</v>
      </c>
      <c r="J75" t="s">
        <v>162</v>
      </c>
      <c r="K75" t="s">
        <v>160</v>
      </c>
      <c r="L75">
        <v>1339</v>
      </c>
      <c r="N75">
        <v>1007</v>
      </c>
      <c r="O75" t="s">
        <v>161</v>
      </c>
      <c r="P75" t="s">
        <v>161</v>
      </c>
      <c r="Q75">
        <v>1</v>
      </c>
      <c r="W75">
        <v>0</v>
      </c>
      <c r="X75">
        <v>1594288803</v>
      </c>
      <c r="Y75">
        <f t="shared" si="20"/>
        <v>2.14</v>
      </c>
      <c r="AA75">
        <v>4856.8</v>
      </c>
      <c r="AB75">
        <v>0</v>
      </c>
      <c r="AC75">
        <v>0</v>
      </c>
      <c r="AD75">
        <v>0</v>
      </c>
      <c r="AE75">
        <v>3948.62</v>
      </c>
      <c r="AF75">
        <v>0</v>
      </c>
      <c r="AG75">
        <v>0</v>
      </c>
      <c r="AH75">
        <v>0</v>
      </c>
      <c r="AI75">
        <v>1.23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2.14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ROUND(Y75*Source!I56,7)</f>
        <v>8.5599999999999996E-2</v>
      </c>
      <c r="CY75">
        <f>AA75</f>
        <v>4856.8</v>
      </c>
      <c r="CZ75">
        <f>AE75</f>
        <v>3948.62</v>
      </c>
      <c r="DA75">
        <f>AI75</f>
        <v>1.23</v>
      </c>
      <c r="DB75">
        <f t="shared" si="21"/>
        <v>8450.0499999999993</v>
      </c>
      <c r="DC75">
        <f t="shared" si="22"/>
        <v>0</v>
      </c>
      <c r="DD75" t="s">
        <v>3</v>
      </c>
      <c r="DE75" t="s">
        <v>3</v>
      </c>
      <c r="DF75">
        <f>ROUND(ROUND(AE75*AI75,2)*CX75,2)</f>
        <v>415.74</v>
      </c>
      <c r="DG75">
        <f t="shared" si="26"/>
        <v>0</v>
      </c>
      <c r="DH75">
        <f t="shared" si="24"/>
        <v>0</v>
      </c>
      <c r="DI75">
        <f t="shared" si="25"/>
        <v>0</v>
      </c>
      <c r="DJ75">
        <f>DF75</f>
        <v>415.74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ROW(Source!A56)</f>
        <v>56</v>
      </c>
      <c r="B76">
        <v>414085715</v>
      </c>
      <c r="C76">
        <v>414086055</v>
      </c>
      <c r="D76">
        <v>342646022</v>
      </c>
      <c r="E76">
        <v>113</v>
      </c>
      <c r="F76">
        <v>1</v>
      </c>
      <c r="G76">
        <v>1</v>
      </c>
      <c r="H76">
        <v>3</v>
      </c>
      <c r="I76" t="s">
        <v>43</v>
      </c>
      <c r="J76" t="s">
        <v>3</v>
      </c>
      <c r="K76" t="s">
        <v>44</v>
      </c>
      <c r="L76">
        <v>1348</v>
      </c>
      <c r="N76">
        <v>1009</v>
      </c>
      <c r="O76" t="s">
        <v>45</v>
      </c>
      <c r="P76" t="s">
        <v>45</v>
      </c>
      <c r="Q76">
        <v>1000</v>
      </c>
      <c r="W76">
        <v>0</v>
      </c>
      <c r="X76">
        <v>2102561428</v>
      </c>
      <c r="Y76">
        <f t="shared" si="20"/>
        <v>1.28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1.28</v>
      </c>
      <c r="AU76" t="s">
        <v>3</v>
      </c>
      <c r="AV76">
        <v>0</v>
      </c>
      <c r="AW76">
        <v>2</v>
      </c>
      <c r="AX76">
        <v>414086069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ROUND(Y76*Source!I56,7)</f>
        <v>5.1200000000000002E-2</v>
      </c>
      <c r="CY76">
        <f>AA76</f>
        <v>0</v>
      </c>
      <c r="CZ76">
        <f>AE76</f>
        <v>0</v>
      </c>
      <c r="DA76">
        <f>AI76</f>
        <v>1</v>
      </c>
      <c r="DB76">
        <f t="shared" si="21"/>
        <v>0</v>
      </c>
      <c r="DC76">
        <f t="shared" si="22"/>
        <v>0</v>
      </c>
      <c r="DD76" t="s">
        <v>3</v>
      </c>
      <c r="DE76" t="s">
        <v>3</v>
      </c>
      <c r="DF76">
        <f t="shared" ref="DF76:DF84" si="27">ROUND(ROUND(AE76,2)*CX76,2)</f>
        <v>0</v>
      </c>
      <c r="DG76">
        <f t="shared" si="26"/>
        <v>0</v>
      </c>
      <c r="DH76">
        <f t="shared" si="24"/>
        <v>0</v>
      </c>
      <c r="DI76">
        <f t="shared" si="25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ROW(Source!A59)</f>
        <v>59</v>
      </c>
      <c r="B77">
        <v>414085715</v>
      </c>
      <c r="C77">
        <v>414086072</v>
      </c>
      <c r="D77">
        <v>342640197</v>
      </c>
      <c r="E77">
        <v>113</v>
      </c>
      <c r="F77">
        <v>1</v>
      </c>
      <c r="G77">
        <v>1</v>
      </c>
      <c r="H77">
        <v>1</v>
      </c>
      <c r="I77" t="s">
        <v>443</v>
      </c>
      <c r="J77" t="s">
        <v>3</v>
      </c>
      <c r="K77" t="s">
        <v>444</v>
      </c>
      <c r="L77">
        <v>1191</v>
      </c>
      <c r="N77">
        <v>1013</v>
      </c>
      <c r="O77" t="s">
        <v>383</v>
      </c>
      <c r="P77" t="s">
        <v>383</v>
      </c>
      <c r="Q77">
        <v>1</v>
      </c>
      <c r="W77">
        <v>0</v>
      </c>
      <c r="X77">
        <v>-1833565283</v>
      </c>
      <c r="Y77">
        <f t="shared" si="20"/>
        <v>0.1</v>
      </c>
      <c r="AA77">
        <v>0</v>
      </c>
      <c r="AB77">
        <v>0</v>
      </c>
      <c r="AC77">
        <v>0</v>
      </c>
      <c r="AD77">
        <v>531.04</v>
      </c>
      <c r="AE77">
        <v>0</v>
      </c>
      <c r="AF77">
        <v>0</v>
      </c>
      <c r="AG77">
        <v>0</v>
      </c>
      <c r="AH77">
        <v>531.04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</v>
      </c>
      <c r="AU77" t="s">
        <v>3</v>
      </c>
      <c r="AV77">
        <v>1</v>
      </c>
      <c r="AW77">
        <v>2</v>
      </c>
      <c r="AX77">
        <v>414086075</v>
      </c>
      <c r="AY77">
        <v>1</v>
      </c>
      <c r="AZ77">
        <v>0</v>
      </c>
      <c r="BA77">
        <v>76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53.103999999999999</v>
      </c>
      <c r="BN77">
        <v>0.1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53.103999999999999</v>
      </c>
      <c r="BU77">
        <v>0.1</v>
      </c>
      <c r="BV77">
        <v>0</v>
      </c>
      <c r="BW77">
        <v>1</v>
      </c>
      <c r="CU77">
        <f>ROUND(AT77*Source!I59*AH77*AL77,2)</f>
        <v>57246.11</v>
      </c>
      <c r="CV77">
        <f>ROUND(Y77*Source!I59,7)</f>
        <v>107.8</v>
      </c>
      <c r="CW77">
        <v>0</v>
      </c>
      <c r="CX77">
        <f>ROUND(Y77*Source!I59,7)</f>
        <v>107.8</v>
      </c>
      <c r="CY77">
        <f>AD77</f>
        <v>531.04</v>
      </c>
      <c r="CZ77">
        <f>AH77</f>
        <v>531.04</v>
      </c>
      <c r="DA77">
        <f>AL77</f>
        <v>1</v>
      </c>
      <c r="DB77">
        <f t="shared" si="21"/>
        <v>53.1</v>
      </c>
      <c r="DC77">
        <f t="shared" si="22"/>
        <v>0</v>
      </c>
      <c r="DD77" t="s">
        <v>3</v>
      </c>
      <c r="DE77" t="s">
        <v>3</v>
      </c>
      <c r="DF77">
        <f t="shared" si="27"/>
        <v>0</v>
      </c>
      <c r="DG77">
        <f t="shared" si="26"/>
        <v>0</v>
      </c>
      <c r="DH77">
        <f t="shared" si="24"/>
        <v>0</v>
      </c>
      <c r="DI77">
        <f t="shared" si="25"/>
        <v>57246.11</v>
      </c>
      <c r="DJ77">
        <f>DI77</f>
        <v>57246.11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ROW(Source!A59)</f>
        <v>59</v>
      </c>
      <c r="B78">
        <v>414085715</v>
      </c>
      <c r="C78">
        <v>414086072</v>
      </c>
      <c r="D78">
        <v>342766396</v>
      </c>
      <c r="E78">
        <v>1</v>
      </c>
      <c r="F78">
        <v>1</v>
      </c>
      <c r="G78">
        <v>1</v>
      </c>
      <c r="H78">
        <v>2</v>
      </c>
      <c r="I78" t="s">
        <v>474</v>
      </c>
      <c r="J78" t="s">
        <v>475</v>
      </c>
      <c r="K78" t="s">
        <v>476</v>
      </c>
      <c r="L78">
        <v>1368</v>
      </c>
      <c r="N78">
        <v>1011</v>
      </c>
      <c r="O78" t="s">
        <v>389</v>
      </c>
      <c r="P78" t="s">
        <v>389</v>
      </c>
      <c r="Q78">
        <v>1</v>
      </c>
      <c r="W78">
        <v>0</v>
      </c>
      <c r="X78">
        <v>-1390369986</v>
      </c>
      <c r="Y78">
        <f t="shared" si="20"/>
        <v>0.1</v>
      </c>
      <c r="AA78">
        <v>0</v>
      </c>
      <c r="AB78">
        <v>8.7899999999999991</v>
      </c>
      <c r="AC78">
        <v>0</v>
      </c>
      <c r="AD78">
        <v>0</v>
      </c>
      <c r="AE78">
        <v>0</v>
      </c>
      <c r="AF78">
        <v>8.7899999999999991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</v>
      </c>
      <c r="AU78" t="s">
        <v>3</v>
      </c>
      <c r="AV78">
        <v>1</v>
      </c>
      <c r="AW78">
        <v>2</v>
      </c>
      <c r="AX78">
        <v>414086076</v>
      </c>
      <c r="AY78">
        <v>1</v>
      </c>
      <c r="AZ78">
        <v>0</v>
      </c>
      <c r="BA78">
        <v>77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0.879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0.879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ROUND(Y78*Source!I59*DO78,7)</f>
        <v>0</v>
      </c>
      <c r="CX78">
        <f>ROUND(Y78*Source!I59,7)</f>
        <v>107.8</v>
      </c>
      <c r="CY78">
        <f>AB78</f>
        <v>8.7899999999999991</v>
      </c>
      <c r="CZ78">
        <f>AF78</f>
        <v>8.7899999999999991</v>
      </c>
      <c r="DA78">
        <f>AJ78</f>
        <v>1</v>
      </c>
      <c r="DB78">
        <f t="shared" si="21"/>
        <v>0.88</v>
      </c>
      <c r="DC78">
        <f t="shared" si="22"/>
        <v>0</v>
      </c>
      <c r="DD78" t="s">
        <v>3</v>
      </c>
      <c r="DE78" t="s">
        <v>3</v>
      </c>
      <c r="DF78">
        <f t="shared" si="27"/>
        <v>0</v>
      </c>
      <c r="DG78">
        <f t="shared" si="26"/>
        <v>947.56</v>
      </c>
      <c r="DH78">
        <f t="shared" si="24"/>
        <v>0</v>
      </c>
      <c r="DI78">
        <f t="shared" si="25"/>
        <v>0</v>
      </c>
      <c r="DJ78">
        <f>DG78+DH78</f>
        <v>947.56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ROW(Source!A60)</f>
        <v>60</v>
      </c>
      <c r="B79">
        <v>414085715</v>
      </c>
      <c r="C79">
        <v>414086077</v>
      </c>
      <c r="D79">
        <v>342640199</v>
      </c>
      <c r="E79">
        <v>113</v>
      </c>
      <c r="F79">
        <v>1</v>
      </c>
      <c r="G79">
        <v>1</v>
      </c>
      <c r="H79">
        <v>1</v>
      </c>
      <c r="I79" t="s">
        <v>477</v>
      </c>
      <c r="J79" t="s">
        <v>3</v>
      </c>
      <c r="K79" t="s">
        <v>478</v>
      </c>
      <c r="L79">
        <v>1191</v>
      </c>
      <c r="N79">
        <v>1013</v>
      </c>
      <c r="O79" t="s">
        <v>383</v>
      </c>
      <c r="P79" t="s">
        <v>383</v>
      </c>
      <c r="Q79">
        <v>1</v>
      </c>
      <c r="W79">
        <v>0</v>
      </c>
      <c r="X79">
        <v>1426738182</v>
      </c>
      <c r="Y79">
        <f t="shared" si="20"/>
        <v>11.66</v>
      </c>
      <c r="AA79">
        <v>0</v>
      </c>
      <c r="AB79">
        <v>0</v>
      </c>
      <c r="AC79">
        <v>0</v>
      </c>
      <c r="AD79">
        <v>537.73</v>
      </c>
      <c r="AE79">
        <v>0</v>
      </c>
      <c r="AF79">
        <v>0</v>
      </c>
      <c r="AG79">
        <v>0</v>
      </c>
      <c r="AH79">
        <v>537.73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11.66</v>
      </c>
      <c r="AU79" t="s">
        <v>3</v>
      </c>
      <c r="AV79">
        <v>1</v>
      </c>
      <c r="AW79">
        <v>2</v>
      </c>
      <c r="AX79">
        <v>414086089</v>
      </c>
      <c r="AY79">
        <v>1</v>
      </c>
      <c r="AZ79">
        <v>0</v>
      </c>
      <c r="BA79">
        <v>78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6269.9318000000003</v>
      </c>
      <c r="BN79">
        <v>11.66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6269.9318000000003</v>
      </c>
      <c r="BU79">
        <v>11.66</v>
      </c>
      <c r="BV79">
        <v>0</v>
      </c>
      <c r="BW79">
        <v>1</v>
      </c>
      <c r="CU79">
        <f>ROUND(AT79*Source!I60*AH79*AL79,2)</f>
        <v>67589.86</v>
      </c>
      <c r="CV79">
        <f>ROUND(Y79*Source!I60,7)</f>
        <v>125.6948</v>
      </c>
      <c r="CW79">
        <v>0</v>
      </c>
      <c r="CX79">
        <f>ROUND(Y79*Source!I60,7)</f>
        <v>125.6948</v>
      </c>
      <c r="CY79">
        <f>AD79</f>
        <v>537.73</v>
      </c>
      <c r="CZ79">
        <f>AH79</f>
        <v>537.73</v>
      </c>
      <c r="DA79">
        <f>AL79</f>
        <v>1</v>
      </c>
      <c r="DB79">
        <f t="shared" si="21"/>
        <v>6269.93</v>
      </c>
      <c r="DC79">
        <f t="shared" si="22"/>
        <v>0</v>
      </c>
      <c r="DD79" t="s">
        <v>3</v>
      </c>
      <c r="DE79" t="s">
        <v>3</v>
      </c>
      <c r="DF79">
        <f t="shared" si="27"/>
        <v>0</v>
      </c>
      <c r="DG79">
        <f t="shared" si="26"/>
        <v>0</v>
      </c>
      <c r="DH79">
        <f t="shared" si="24"/>
        <v>0</v>
      </c>
      <c r="DI79">
        <f t="shared" si="25"/>
        <v>67589.86</v>
      </c>
      <c r="DJ79">
        <f>DI79</f>
        <v>67589.86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ROW(Source!A60)</f>
        <v>60</v>
      </c>
      <c r="B80">
        <v>414085715</v>
      </c>
      <c r="C80">
        <v>414086077</v>
      </c>
      <c r="D80">
        <v>342640393</v>
      </c>
      <c r="E80">
        <v>113</v>
      </c>
      <c r="F80">
        <v>1</v>
      </c>
      <c r="G80">
        <v>1</v>
      </c>
      <c r="H80">
        <v>1</v>
      </c>
      <c r="I80" t="s">
        <v>384</v>
      </c>
      <c r="J80" t="s">
        <v>3</v>
      </c>
      <c r="K80" t="s">
        <v>385</v>
      </c>
      <c r="L80">
        <v>1191</v>
      </c>
      <c r="N80">
        <v>1013</v>
      </c>
      <c r="O80" t="s">
        <v>383</v>
      </c>
      <c r="P80" t="s">
        <v>383</v>
      </c>
      <c r="Q80">
        <v>1</v>
      </c>
      <c r="W80">
        <v>0</v>
      </c>
      <c r="X80">
        <v>-1417349443</v>
      </c>
      <c r="Y80">
        <f t="shared" si="20"/>
        <v>0.23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0.23</v>
      </c>
      <c r="AU80" t="s">
        <v>3</v>
      </c>
      <c r="AV80">
        <v>2</v>
      </c>
      <c r="AW80">
        <v>2</v>
      </c>
      <c r="AX80">
        <v>414086090</v>
      </c>
      <c r="AY80">
        <v>1</v>
      </c>
      <c r="AZ80">
        <v>0</v>
      </c>
      <c r="BA80">
        <v>79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ROUND(Y80*Source!I60,7)</f>
        <v>2.4794</v>
      </c>
      <c r="CY80">
        <f>AD80</f>
        <v>0</v>
      </c>
      <c r="CZ80">
        <f>AH80</f>
        <v>0</v>
      </c>
      <c r="DA80">
        <f>AL80</f>
        <v>1</v>
      </c>
      <c r="DB80">
        <f t="shared" si="21"/>
        <v>0</v>
      </c>
      <c r="DC80">
        <f t="shared" si="22"/>
        <v>0</v>
      </c>
      <c r="DD80" t="s">
        <v>3</v>
      </c>
      <c r="DE80" t="s">
        <v>3</v>
      </c>
      <c r="DF80">
        <f t="shared" si="27"/>
        <v>0</v>
      </c>
      <c r="DG80">
        <f t="shared" si="26"/>
        <v>0</v>
      </c>
      <c r="DH80">
        <f t="shared" si="24"/>
        <v>0</v>
      </c>
      <c r="DI80">
        <f t="shared" si="2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ROW(Source!A60)</f>
        <v>60</v>
      </c>
      <c r="B81">
        <v>414085715</v>
      </c>
      <c r="C81">
        <v>414086077</v>
      </c>
      <c r="D81">
        <v>342764689</v>
      </c>
      <c r="E81">
        <v>1</v>
      </c>
      <c r="F81">
        <v>1</v>
      </c>
      <c r="G81">
        <v>1</v>
      </c>
      <c r="H81">
        <v>2</v>
      </c>
      <c r="I81" t="s">
        <v>430</v>
      </c>
      <c r="J81" t="s">
        <v>431</v>
      </c>
      <c r="K81" t="s">
        <v>432</v>
      </c>
      <c r="L81">
        <v>1368</v>
      </c>
      <c r="N81">
        <v>1011</v>
      </c>
      <c r="O81" t="s">
        <v>389</v>
      </c>
      <c r="P81" t="s">
        <v>389</v>
      </c>
      <c r="Q81">
        <v>1</v>
      </c>
      <c r="W81">
        <v>0</v>
      </c>
      <c r="X81">
        <v>1047952000</v>
      </c>
      <c r="Y81">
        <f t="shared" si="20"/>
        <v>0.05</v>
      </c>
      <c r="AA81">
        <v>0</v>
      </c>
      <c r="AB81">
        <v>846.76</v>
      </c>
      <c r="AC81">
        <v>803.25</v>
      </c>
      <c r="AD81">
        <v>0</v>
      </c>
      <c r="AE81">
        <v>0</v>
      </c>
      <c r="AF81">
        <v>622.62</v>
      </c>
      <c r="AG81">
        <v>803.25</v>
      </c>
      <c r="AH81">
        <v>0</v>
      </c>
      <c r="AI81">
        <v>1</v>
      </c>
      <c r="AJ81">
        <v>1.36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0.05</v>
      </c>
      <c r="AU81" t="s">
        <v>3</v>
      </c>
      <c r="AV81">
        <v>1</v>
      </c>
      <c r="AW81">
        <v>2</v>
      </c>
      <c r="AX81">
        <v>414086091</v>
      </c>
      <c r="AY81">
        <v>1</v>
      </c>
      <c r="AZ81">
        <v>0</v>
      </c>
      <c r="BA81">
        <v>80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31.131</v>
      </c>
      <c r="BL81">
        <v>40.162500000000001</v>
      </c>
      <c r="BM81">
        <v>0</v>
      </c>
      <c r="BN81">
        <v>0</v>
      </c>
      <c r="BO81">
        <v>0.05</v>
      </c>
      <c r="BP81">
        <v>1</v>
      </c>
      <c r="BQ81">
        <v>0</v>
      </c>
      <c r="BR81">
        <v>31.131</v>
      </c>
      <c r="BS81">
        <v>40.162500000000001</v>
      </c>
      <c r="BT81">
        <v>0</v>
      </c>
      <c r="BU81">
        <v>0</v>
      </c>
      <c r="BV81">
        <v>0.05</v>
      </c>
      <c r="BW81">
        <v>1</v>
      </c>
      <c r="CV81">
        <v>0</v>
      </c>
      <c r="CW81">
        <f>ROUND(Y81*Source!I60*DO81,7)</f>
        <v>0.53900000000000003</v>
      </c>
      <c r="CX81">
        <f>ROUND(Y81*Source!I60,7)</f>
        <v>0.53900000000000003</v>
      </c>
      <c r="CY81">
        <f>AB81</f>
        <v>846.76</v>
      </c>
      <c r="CZ81">
        <f>AF81</f>
        <v>622.62</v>
      </c>
      <c r="DA81">
        <f>AJ81</f>
        <v>1.36</v>
      </c>
      <c r="DB81">
        <f t="shared" si="21"/>
        <v>31.13</v>
      </c>
      <c r="DC81">
        <f t="shared" si="22"/>
        <v>40.159999999999997</v>
      </c>
      <c r="DD81" t="s">
        <v>3</v>
      </c>
      <c r="DE81" t="s">
        <v>3</v>
      </c>
      <c r="DF81">
        <f t="shared" si="27"/>
        <v>0</v>
      </c>
      <c r="DG81">
        <f>ROUND(ROUND(AF81*AJ81,2)*CX81,2)</f>
        <v>456.4</v>
      </c>
      <c r="DH81">
        <f t="shared" si="24"/>
        <v>432.95</v>
      </c>
      <c r="DI81">
        <f t="shared" si="25"/>
        <v>0</v>
      </c>
      <c r="DJ81">
        <f>DG81+DH81</f>
        <v>889.34999999999991</v>
      </c>
      <c r="DK81">
        <v>0</v>
      </c>
      <c r="DL81" t="s">
        <v>433</v>
      </c>
      <c r="DM81">
        <v>6</v>
      </c>
      <c r="DN81" t="s">
        <v>383</v>
      </c>
      <c r="DO81">
        <v>1</v>
      </c>
    </row>
    <row r="82" spans="1:119" x14ac:dyDescent="0.2">
      <c r="A82">
        <f>ROW(Source!A60)</f>
        <v>60</v>
      </c>
      <c r="B82">
        <v>414085715</v>
      </c>
      <c r="C82">
        <v>414086077</v>
      </c>
      <c r="D82">
        <v>342765643</v>
      </c>
      <c r="E82">
        <v>1</v>
      </c>
      <c r="F82">
        <v>1</v>
      </c>
      <c r="G82">
        <v>1</v>
      </c>
      <c r="H82">
        <v>2</v>
      </c>
      <c r="I82" t="s">
        <v>394</v>
      </c>
      <c r="J82" t="s">
        <v>395</v>
      </c>
      <c r="K82" t="s">
        <v>396</v>
      </c>
      <c r="L82">
        <v>1368</v>
      </c>
      <c r="N82">
        <v>1011</v>
      </c>
      <c r="O82" t="s">
        <v>389</v>
      </c>
      <c r="P82" t="s">
        <v>389</v>
      </c>
      <c r="Q82">
        <v>1</v>
      </c>
      <c r="W82">
        <v>0</v>
      </c>
      <c r="X82">
        <v>1503848564</v>
      </c>
      <c r="Y82">
        <f t="shared" si="20"/>
        <v>0.18</v>
      </c>
      <c r="AA82">
        <v>0</v>
      </c>
      <c r="AB82">
        <v>583.05999999999995</v>
      </c>
      <c r="AC82">
        <v>597.98</v>
      </c>
      <c r="AD82">
        <v>0</v>
      </c>
      <c r="AE82">
        <v>0</v>
      </c>
      <c r="AF82">
        <v>477.92</v>
      </c>
      <c r="AG82">
        <v>597.98</v>
      </c>
      <c r="AH82">
        <v>0</v>
      </c>
      <c r="AI82">
        <v>1</v>
      </c>
      <c r="AJ82">
        <v>1.22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0.18</v>
      </c>
      <c r="AU82" t="s">
        <v>3</v>
      </c>
      <c r="AV82">
        <v>1</v>
      </c>
      <c r="AW82">
        <v>2</v>
      </c>
      <c r="AX82">
        <v>414086092</v>
      </c>
      <c r="AY82">
        <v>1</v>
      </c>
      <c r="AZ82">
        <v>0</v>
      </c>
      <c r="BA82">
        <v>81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86.025599999999997</v>
      </c>
      <c r="BL82">
        <v>107.63639999999999</v>
      </c>
      <c r="BM82">
        <v>0</v>
      </c>
      <c r="BN82">
        <v>0</v>
      </c>
      <c r="BO82">
        <v>0.18</v>
      </c>
      <c r="BP82">
        <v>1</v>
      </c>
      <c r="BQ82">
        <v>0</v>
      </c>
      <c r="BR82">
        <v>86.025599999999997</v>
      </c>
      <c r="BS82">
        <v>107.63639999999999</v>
      </c>
      <c r="BT82">
        <v>0</v>
      </c>
      <c r="BU82">
        <v>0</v>
      </c>
      <c r="BV82">
        <v>0.18</v>
      </c>
      <c r="BW82">
        <v>1</v>
      </c>
      <c r="CV82">
        <v>0</v>
      </c>
      <c r="CW82">
        <f>ROUND(Y82*Source!I60*DO82,7)</f>
        <v>1.9403999999999999</v>
      </c>
      <c r="CX82">
        <f>ROUND(Y82*Source!I60,7)</f>
        <v>1.9403999999999999</v>
      </c>
      <c r="CY82">
        <f>AB82</f>
        <v>583.05999999999995</v>
      </c>
      <c r="CZ82">
        <f>AF82</f>
        <v>477.92</v>
      </c>
      <c r="DA82">
        <f>AJ82</f>
        <v>1.22</v>
      </c>
      <c r="DB82">
        <f t="shared" si="21"/>
        <v>86.03</v>
      </c>
      <c r="DC82">
        <f t="shared" si="22"/>
        <v>107.64</v>
      </c>
      <c r="DD82" t="s">
        <v>3</v>
      </c>
      <c r="DE82" t="s">
        <v>3</v>
      </c>
      <c r="DF82">
        <f t="shared" si="27"/>
        <v>0</v>
      </c>
      <c r="DG82">
        <f>ROUND(ROUND(AF82*AJ82,2)*CX82,2)</f>
        <v>1131.3699999999999</v>
      </c>
      <c r="DH82">
        <f t="shared" si="24"/>
        <v>1160.32</v>
      </c>
      <c r="DI82">
        <f t="shared" si="25"/>
        <v>0</v>
      </c>
      <c r="DJ82">
        <f>DG82+DH82</f>
        <v>2291.6899999999996</v>
      </c>
      <c r="DK82">
        <v>0</v>
      </c>
      <c r="DL82" t="s">
        <v>397</v>
      </c>
      <c r="DM82">
        <v>4</v>
      </c>
      <c r="DN82" t="s">
        <v>383</v>
      </c>
      <c r="DO82">
        <v>1</v>
      </c>
    </row>
    <row r="83" spans="1:119" x14ac:dyDescent="0.2">
      <c r="A83">
        <f>ROW(Source!A60)</f>
        <v>60</v>
      </c>
      <c r="B83">
        <v>414085715</v>
      </c>
      <c r="C83">
        <v>414086077</v>
      </c>
      <c r="D83">
        <v>342765856</v>
      </c>
      <c r="E83">
        <v>1</v>
      </c>
      <c r="F83">
        <v>1</v>
      </c>
      <c r="G83">
        <v>1</v>
      </c>
      <c r="H83">
        <v>2</v>
      </c>
      <c r="I83" t="s">
        <v>465</v>
      </c>
      <c r="J83" t="s">
        <v>466</v>
      </c>
      <c r="K83" t="s">
        <v>467</v>
      </c>
      <c r="L83">
        <v>1368</v>
      </c>
      <c r="N83">
        <v>1011</v>
      </c>
      <c r="O83" t="s">
        <v>389</v>
      </c>
      <c r="P83" t="s">
        <v>389</v>
      </c>
      <c r="Q83">
        <v>1</v>
      </c>
      <c r="W83">
        <v>0</v>
      </c>
      <c r="X83">
        <v>-2043737778</v>
      </c>
      <c r="Y83">
        <f t="shared" si="20"/>
        <v>4.79</v>
      </c>
      <c r="AA83">
        <v>0</v>
      </c>
      <c r="AB83">
        <v>146.6</v>
      </c>
      <c r="AC83">
        <v>0</v>
      </c>
      <c r="AD83">
        <v>0</v>
      </c>
      <c r="AE83">
        <v>0</v>
      </c>
      <c r="AF83">
        <v>115.43</v>
      </c>
      <c r="AG83">
        <v>0</v>
      </c>
      <c r="AH83">
        <v>0</v>
      </c>
      <c r="AI83">
        <v>1</v>
      </c>
      <c r="AJ83">
        <v>1.27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4.79</v>
      </c>
      <c r="AU83" t="s">
        <v>3</v>
      </c>
      <c r="AV83">
        <v>1</v>
      </c>
      <c r="AW83">
        <v>2</v>
      </c>
      <c r="AX83">
        <v>414086093</v>
      </c>
      <c r="AY83">
        <v>1</v>
      </c>
      <c r="AZ83">
        <v>0</v>
      </c>
      <c r="BA83">
        <v>82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552.90970000000004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552.90970000000004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ROUND(Y83*Source!I60*DO83,7)</f>
        <v>0</v>
      </c>
      <c r="CX83">
        <f>ROUND(Y83*Source!I60,7)</f>
        <v>51.636200000000002</v>
      </c>
      <c r="CY83">
        <f>AB83</f>
        <v>146.6</v>
      </c>
      <c r="CZ83">
        <f>AF83</f>
        <v>115.43</v>
      </c>
      <c r="DA83">
        <f>AJ83</f>
        <v>1.27</v>
      </c>
      <c r="DB83">
        <f t="shared" si="21"/>
        <v>552.91</v>
      </c>
      <c r="DC83">
        <f t="shared" si="22"/>
        <v>0</v>
      </c>
      <c r="DD83" t="s">
        <v>3</v>
      </c>
      <c r="DE83" t="s">
        <v>3</v>
      </c>
      <c r="DF83">
        <f t="shared" si="27"/>
        <v>0</v>
      </c>
      <c r="DG83">
        <f>ROUND(ROUND(AF83*AJ83,2)*CX83,2)</f>
        <v>7569.87</v>
      </c>
      <c r="DH83">
        <f t="shared" si="24"/>
        <v>0</v>
      </c>
      <c r="DI83">
        <f t="shared" si="25"/>
        <v>0</v>
      </c>
      <c r="DJ83">
        <f>DG83+DH83</f>
        <v>7569.87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ROW(Source!A60)</f>
        <v>60</v>
      </c>
      <c r="B84">
        <v>414085715</v>
      </c>
      <c r="C84">
        <v>414086077</v>
      </c>
      <c r="D84">
        <v>342766199</v>
      </c>
      <c r="E84">
        <v>1</v>
      </c>
      <c r="F84">
        <v>1</v>
      </c>
      <c r="G84">
        <v>1</v>
      </c>
      <c r="H84">
        <v>2</v>
      </c>
      <c r="I84" t="s">
        <v>479</v>
      </c>
      <c r="J84" t="s">
        <v>480</v>
      </c>
      <c r="K84" t="s">
        <v>481</v>
      </c>
      <c r="L84">
        <v>1368</v>
      </c>
      <c r="N84">
        <v>1011</v>
      </c>
      <c r="O84" t="s">
        <v>389</v>
      </c>
      <c r="P84" t="s">
        <v>389</v>
      </c>
      <c r="Q84">
        <v>1</v>
      </c>
      <c r="W84">
        <v>0</v>
      </c>
      <c r="X84">
        <v>680960372</v>
      </c>
      <c r="Y84">
        <f t="shared" si="20"/>
        <v>4.79</v>
      </c>
      <c r="AA84">
        <v>0</v>
      </c>
      <c r="AB84">
        <v>56.79</v>
      </c>
      <c r="AC84">
        <v>0</v>
      </c>
      <c r="AD84">
        <v>0</v>
      </c>
      <c r="AE84">
        <v>0</v>
      </c>
      <c r="AF84">
        <v>41.15</v>
      </c>
      <c r="AG84">
        <v>0</v>
      </c>
      <c r="AH84">
        <v>0</v>
      </c>
      <c r="AI84">
        <v>1</v>
      </c>
      <c r="AJ84">
        <v>1.38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4.79</v>
      </c>
      <c r="AU84" t="s">
        <v>3</v>
      </c>
      <c r="AV84">
        <v>1</v>
      </c>
      <c r="AW84">
        <v>2</v>
      </c>
      <c r="AX84">
        <v>414086094</v>
      </c>
      <c r="AY84">
        <v>1</v>
      </c>
      <c r="AZ84">
        <v>0</v>
      </c>
      <c r="BA84">
        <v>83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197.10849999999999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197.10849999999999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ROUND(Y84*Source!I60*DO84,7)</f>
        <v>0</v>
      </c>
      <c r="CX84">
        <f>ROUND(Y84*Source!I60,7)</f>
        <v>51.636200000000002</v>
      </c>
      <c r="CY84">
        <f>AB84</f>
        <v>56.79</v>
      </c>
      <c r="CZ84">
        <f>AF84</f>
        <v>41.15</v>
      </c>
      <c r="DA84">
        <f>AJ84</f>
        <v>1.38</v>
      </c>
      <c r="DB84">
        <f t="shared" si="21"/>
        <v>197.11</v>
      </c>
      <c r="DC84">
        <f t="shared" si="22"/>
        <v>0</v>
      </c>
      <c r="DD84" t="s">
        <v>3</v>
      </c>
      <c r="DE84" t="s">
        <v>3</v>
      </c>
      <c r="DF84">
        <f t="shared" si="27"/>
        <v>0</v>
      </c>
      <c r="DG84">
        <f>ROUND(ROUND(AF84*AJ84,2)*CX84,2)</f>
        <v>2932.42</v>
      </c>
      <c r="DH84">
        <f t="shared" si="24"/>
        <v>0</v>
      </c>
      <c r="DI84">
        <f t="shared" si="25"/>
        <v>0</v>
      </c>
      <c r="DJ84">
        <f>DG84+DH84</f>
        <v>2932.42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ROW(Source!A60)</f>
        <v>60</v>
      </c>
      <c r="B85">
        <v>414085715</v>
      </c>
      <c r="C85">
        <v>414086077</v>
      </c>
      <c r="D85">
        <v>342718355</v>
      </c>
      <c r="E85">
        <v>1</v>
      </c>
      <c r="F85">
        <v>1</v>
      </c>
      <c r="G85">
        <v>1</v>
      </c>
      <c r="H85">
        <v>3</v>
      </c>
      <c r="I85" t="s">
        <v>417</v>
      </c>
      <c r="J85" t="s">
        <v>418</v>
      </c>
      <c r="K85" t="s">
        <v>419</v>
      </c>
      <c r="L85">
        <v>1346</v>
      </c>
      <c r="N85">
        <v>1009</v>
      </c>
      <c r="O85" t="s">
        <v>35</v>
      </c>
      <c r="P85" t="s">
        <v>35</v>
      </c>
      <c r="Q85">
        <v>1</v>
      </c>
      <c r="W85">
        <v>0</v>
      </c>
      <c r="X85">
        <v>-1749521197</v>
      </c>
      <c r="Y85">
        <f t="shared" si="20"/>
        <v>0.75</v>
      </c>
      <c r="AA85">
        <v>80.8</v>
      </c>
      <c r="AB85">
        <v>0</v>
      </c>
      <c r="AC85">
        <v>0</v>
      </c>
      <c r="AD85">
        <v>0</v>
      </c>
      <c r="AE85">
        <v>56.11</v>
      </c>
      <c r="AF85">
        <v>0</v>
      </c>
      <c r="AG85">
        <v>0</v>
      </c>
      <c r="AH85">
        <v>0</v>
      </c>
      <c r="AI85">
        <v>1.44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0.75</v>
      </c>
      <c r="AU85" t="s">
        <v>3</v>
      </c>
      <c r="AV85">
        <v>0</v>
      </c>
      <c r="AW85">
        <v>2</v>
      </c>
      <c r="AX85">
        <v>414086095</v>
      </c>
      <c r="AY85">
        <v>1</v>
      </c>
      <c r="AZ85">
        <v>0</v>
      </c>
      <c r="BA85">
        <v>84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42.082499999999996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42.082499999999996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ROUND(Y85*Source!I60,7)</f>
        <v>8.0850000000000009</v>
      </c>
      <c r="CY85">
        <f>AA85</f>
        <v>80.8</v>
      </c>
      <c r="CZ85">
        <f>AE85</f>
        <v>56.11</v>
      </c>
      <c r="DA85">
        <f>AI85</f>
        <v>1.44</v>
      </c>
      <c r="DB85">
        <f t="shared" si="21"/>
        <v>42.08</v>
      </c>
      <c r="DC85">
        <f t="shared" si="22"/>
        <v>0</v>
      </c>
      <c r="DD85" t="s">
        <v>3</v>
      </c>
      <c r="DE85" t="s">
        <v>3</v>
      </c>
      <c r="DF85">
        <f>ROUND(ROUND(AE85*AI85,2)*CX85,2)</f>
        <v>653.27</v>
      </c>
      <c r="DG85">
        <f t="shared" ref="DG85:DG91" si="28">ROUND(ROUND(AF85,2)*CX85,2)</f>
        <v>0</v>
      </c>
      <c r="DH85">
        <f t="shared" si="24"/>
        <v>0</v>
      </c>
      <c r="DI85">
        <f t="shared" si="25"/>
        <v>0</v>
      </c>
      <c r="DJ85">
        <f>DF85</f>
        <v>653.27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ROW(Source!A60)</f>
        <v>60</v>
      </c>
      <c r="B86">
        <v>414085715</v>
      </c>
      <c r="C86">
        <v>414086077</v>
      </c>
      <c r="D86">
        <v>342643904</v>
      </c>
      <c r="E86">
        <v>113</v>
      </c>
      <c r="F86">
        <v>1</v>
      </c>
      <c r="G86">
        <v>1</v>
      </c>
      <c r="H86">
        <v>3</v>
      </c>
      <c r="I86" t="s">
        <v>182</v>
      </c>
      <c r="J86" t="s">
        <v>3</v>
      </c>
      <c r="K86" t="s">
        <v>183</v>
      </c>
      <c r="L86">
        <v>1346</v>
      </c>
      <c r="N86">
        <v>1009</v>
      </c>
      <c r="O86" t="s">
        <v>35</v>
      </c>
      <c r="P86" t="s">
        <v>35</v>
      </c>
      <c r="Q86">
        <v>1</v>
      </c>
      <c r="W86">
        <v>0</v>
      </c>
      <c r="X86">
        <v>1535059920</v>
      </c>
      <c r="Y86">
        <f t="shared" si="20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414086096</v>
      </c>
      <c r="AY86">
        <v>1</v>
      </c>
      <c r="AZ86">
        <v>0</v>
      </c>
      <c r="BA86">
        <v>85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ROUND(Y86*Source!I60,7)</f>
        <v>0</v>
      </c>
      <c r="CY86">
        <f>AA86</f>
        <v>0</v>
      </c>
      <c r="CZ86">
        <f>AE86</f>
        <v>0</v>
      </c>
      <c r="DA86">
        <f>AI86</f>
        <v>1</v>
      </c>
      <c r="DB86">
        <f t="shared" si="21"/>
        <v>0</v>
      </c>
      <c r="DC86">
        <f t="shared" si="22"/>
        <v>0</v>
      </c>
      <c r="DD86" t="s">
        <v>3</v>
      </c>
      <c r="DE86" t="s">
        <v>3</v>
      </c>
      <c r="DF86">
        <f>ROUND(ROUND(AE86,2)*CX86,2)</f>
        <v>0</v>
      </c>
      <c r="DG86">
        <f t="shared" si="28"/>
        <v>0</v>
      </c>
      <c r="DH86">
        <f t="shared" si="24"/>
        <v>0</v>
      </c>
      <c r="DI86">
        <f t="shared" si="25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ROW(Source!A60)</f>
        <v>60</v>
      </c>
      <c r="B87">
        <v>414085715</v>
      </c>
      <c r="C87">
        <v>414086077</v>
      </c>
      <c r="D87">
        <v>342643972</v>
      </c>
      <c r="E87">
        <v>113</v>
      </c>
      <c r="F87">
        <v>1</v>
      </c>
      <c r="G87">
        <v>1</v>
      </c>
      <c r="H87">
        <v>3</v>
      </c>
      <c r="I87" t="s">
        <v>185</v>
      </c>
      <c r="J87" t="s">
        <v>3</v>
      </c>
      <c r="K87" t="s">
        <v>186</v>
      </c>
      <c r="L87">
        <v>1346</v>
      </c>
      <c r="N87">
        <v>1009</v>
      </c>
      <c r="O87" t="s">
        <v>35</v>
      </c>
      <c r="P87" t="s">
        <v>35</v>
      </c>
      <c r="Q87">
        <v>1</v>
      </c>
      <c r="W87">
        <v>0</v>
      </c>
      <c r="X87">
        <v>-1357725944</v>
      </c>
      <c r="Y87">
        <f t="shared" si="20"/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414086097</v>
      </c>
      <c r="AY87">
        <v>1</v>
      </c>
      <c r="AZ87">
        <v>0</v>
      </c>
      <c r="BA87">
        <v>86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ROUND(Y87*Source!I60,7)</f>
        <v>0</v>
      </c>
      <c r="CY87">
        <f>AA87</f>
        <v>0</v>
      </c>
      <c r="CZ87">
        <f>AE87</f>
        <v>0</v>
      </c>
      <c r="DA87">
        <f>AI87</f>
        <v>1</v>
      </c>
      <c r="DB87">
        <f t="shared" si="21"/>
        <v>0</v>
      </c>
      <c r="DC87">
        <f t="shared" si="22"/>
        <v>0</v>
      </c>
      <c r="DD87" t="s">
        <v>3</v>
      </c>
      <c r="DE87" t="s">
        <v>3</v>
      </c>
      <c r="DF87">
        <f>ROUND(ROUND(AE87,2)*CX87,2)</f>
        <v>0</v>
      </c>
      <c r="DG87">
        <f t="shared" si="28"/>
        <v>0</v>
      </c>
      <c r="DH87">
        <f t="shared" si="24"/>
        <v>0</v>
      </c>
      <c r="DI87">
        <f t="shared" si="25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ROW(Source!A60)</f>
        <v>60</v>
      </c>
      <c r="B88">
        <v>414085715</v>
      </c>
      <c r="C88">
        <v>414086077</v>
      </c>
      <c r="D88">
        <v>342736178</v>
      </c>
      <c r="E88">
        <v>1</v>
      </c>
      <c r="F88">
        <v>1</v>
      </c>
      <c r="G88">
        <v>1</v>
      </c>
      <c r="H88">
        <v>3</v>
      </c>
      <c r="I88" t="s">
        <v>482</v>
      </c>
      <c r="J88" t="s">
        <v>483</v>
      </c>
      <c r="K88" t="s">
        <v>484</v>
      </c>
      <c r="L88">
        <v>1346</v>
      </c>
      <c r="N88">
        <v>1009</v>
      </c>
      <c r="O88" t="s">
        <v>35</v>
      </c>
      <c r="P88" t="s">
        <v>35</v>
      </c>
      <c r="Q88">
        <v>1</v>
      </c>
      <c r="W88">
        <v>0</v>
      </c>
      <c r="X88">
        <v>1345525934</v>
      </c>
      <c r="Y88">
        <f t="shared" si="20"/>
        <v>17.78</v>
      </c>
      <c r="AA88">
        <v>79.39</v>
      </c>
      <c r="AB88">
        <v>0</v>
      </c>
      <c r="AC88">
        <v>0</v>
      </c>
      <c r="AD88">
        <v>0</v>
      </c>
      <c r="AE88">
        <v>60.6</v>
      </c>
      <c r="AF88">
        <v>0</v>
      </c>
      <c r="AG88">
        <v>0</v>
      </c>
      <c r="AH88">
        <v>0</v>
      </c>
      <c r="AI88">
        <v>1.31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17.78</v>
      </c>
      <c r="AU88" t="s">
        <v>3</v>
      </c>
      <c r="AV88">
        <v>0</v>
      </c>
      <c r="AW88">
        <v>2</v>
      </c>
      <c r="AX88">
        <v>414086098</v>
      </c>
      <c r="AY88">
        <v>1</v>
      </c>
      <c r="AZ88">
        <v>0</v>
      </c>
      <c r="BA88">
        <v>87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1077.4680000000001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1077.4680000000001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ROUND(Y88*Source!I60,7)</f>
        <v>191.66839999999999</v>
      </c>
      <c r="CY88">
        <f>AA88</f>
        <v>79.39</v>
      </c>
      <c r="CZ88">
        <f>AE88</f>
        <v>60.6</v>
      </c>
      <c r="DA88">
        <f>AI88</f>
        <v>1.31</v>
      </c>
      <c r="DB88">
        <f t="shared" si="21"/>
        <v>1077.47</v>
      </c>
      <c r="DC88">
        <f t="shared" si="22"/>
        <v>0</v>
      </c>
      <c r="DD88" t="s">
        <v>3</v>
      </c>
      <c r="DE88" t="s">
        <v>3</v>
      </c>
      <c r="DF88">
        <f>ROUND(ROUND(AE88*AI88,2)*CX88,2)</f>
        <v>15216.55</v>
      </c>
      <c r="DG88">
        <f t="shared" si="28"/>
        <v>0</v>
      </c>
      <c r="DH88">
        <f t="shared" si="24"/>
        <v>0</v>
      </c>
      <c r="DI88">
        <f t="shared" si="25"/>
        <v>0</v>
      </c>
      <c r="DJ88">
        <f>DF88</f>
        <v>15216.55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ROW(Source!A60)</f>
        <v>60</v>
      </c>
      <c r="B89">
        <v>414085715</v>
      </c>
      <c r="C89">
        <v>414086077</v>
      </c>
      <c r="D89">
        <v>0</v>
      </c>
      <c r="E89">
        <v>1</v>
      </c>
      <c r="F89">
        <v>1</v>
      </c>
      <c r="G89">
        <v>1</v>
      </c>
      <c r="H89">
        <v>3</v>
      </c>
      <c r="I89" t="s">
        <v>178</v>
      </c>
      <c r="J89" t="s">
        <v>3</v>
      </c>
      <c r="K89" t="s">
        <v>179</v>
      </c>
      <c r="L89">
        <v>1346</v>
      </c>
      <c r="N89">
        <v>1009</v>
      </c>
      <c r="O89" t="s">
        <v>35</v>
      </c>
      <c r="P89" t="s">
        <v>35</v>
      </c>
      <c r="Q89">
        <v>1</v>
      </c>
      <c r="W89">
        <v>0</v>
      </c>
      <c r="X89">
        <v>-487190639</v>
      </c>
      <c r="Y89">
        <f t="shared" si="20"/>
        <v>80</v>
      </c>
      <c r="AA89">
        <v>625</v>
      </c>
      <c r="AB89">
        <v>0</v>
      </c>
      <c r="AC89">
        <v>0</v>
      </c>
      <c r="AD89">
        <v>0</v>
      </c>
      <c r="AE89">
        <v>625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80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ROUND(Y89*Source!I60,7)</f>
        <v>862.4</v>
      </c>
      <c r="CY89">
        <f>AA89</f>
        <v>625</v>
      </c>
      <c r="CZ89">
        <f>AE89</f>
        <v>625</v>
      </c>
      <c r="DA89">
        <f>AI89</f>
        <v>1</v>
      </c>
      <c r="DB89">
        <f t="shared" si="21"/>
        <v>50000</v>
      </c>
      <c r="DC89">
        <f t="shared" si="22"/>
        <v>0</v>
      </c>
      <c r="DD89" t="s">
        <v>3</v>
      </c>
      <c r="DE89" t="s">
        <v>3</v>
      </c>
      <c r="DF89">
        <f t="shared" ref="DF89:DF95" si="29">ROUND(ROUND(AE89,2)*CX89,2)</f>
        <v>539000</v>
      </c>
      <c r="DG89">
        <f t="shared" si="28"/>
        <v>0</v>
      </c>
      <c r="DH89">
        <f t="shared" si="24"/>
        <v>0</v>
      </c>
      <c r="DI89">
        <f t="shared" si="25"/>
        <v>0</v>
      </c>
      <c r="DJ89">
        <f>DF89</f>
        <v>539000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ROW(Source!A64)</f>
        <v>64</v>
      </c>
      <c r="B90">
        <v>414085715</v>
      </c>
      <c r="C90">
        <v>414086102</v>
      </c>
      <c r="D90">
        <v>342640199</v>
      </c>
      <c r="E90">
        <v>113</v>
      </c>
      <c r="F90">
        <v>1</v>
      </c>
      <c r="G90">
        <v>1</v>
      </c>
      <c r="H90">
        <v>1</v>
      </c>
      <c r="I90" t="s">
        <v>477</v>
      </c>
      <c r="J90" t="s">
        <v>3</v>
      </c>
      <c r="K90" t="s">
        <v>478</v>
      </c>
      <c r="L90">
        <v>1191</v>
      </c>
      <c r="N90">
        <v>1013</v>
      </c>
      <c r="O90" t="s">
        <v>383</v>
      </c>
      <c r="P90" t="s">
        <v>383</v>
      </c>
      <c r="Q90">
        <v>1</v>
      </c>
      <c r="W90">
        <v>0</v>
      </c>
      <c r="X90">
        <v>1426738182</v>
      </c>
      <c r="Y90">
        <f t="shared" si="20"/>
        <v>4.3600000000000003</v>
      </c>
      <c r="AA90">
        <v>0</v>
      </c>
      <c r="AB90">
        <v>0</v>
      </c>
      <c r="AC90">
        <v>0</v>
      </c>
      <c r="AD90">
        <v>537.73</v>
      </c>
      <c r="AE90">
        <v>0</v>
      </c>
      <c r="AF90">
        <v>0</v>
      </c>
      <c r="AG90">
        <v>0</v>
      </c>
      <c r="AH90">
        <v>537.73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4.3600000000000003</v>
      </c>
      <c r="AU90" t="s">
        <v>3</v>
      </c>
      <c r="AV90">
        <v>1</v>
      </c>
      <c r="AW90">
        <v>2</v>
      </c>
      <c r="AX90">
        <v>414086113</v>
      </c>
      <c r="AY90">
        <v>1</v>
      </c>
      <c r="AZ90">
        <v>0</v>
      </c>
      <c r="BA90">
        <v>88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2344.5028000000002</v>
      </c>
      <c r="BN90">
        <v>4.3600000000000003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2344.5028000000002</v>
      </c>
      <c r="BU90">
        <v>4.3600000000000003</v>
      </c>
      <c r="BV90">
        <v>0</v>
      </c>
      <c r="BW90">
        <v>1</v>
      </c>
      <c r="CU90">
        <f>ROUND(AT90*Source!I64*AH90*AL90,2)</f>
        <v>25273.74</v>
      </c>
      <c r="CV90">
        <f>ROUND(Y90*Source!I64,7)</f>
        <v>47.000799999999998</v>
      </c>
      <c r="CW90">
        <v>0</v>
      </c>
      <c r="CX90">
        <f>ROUND(Y90*Source!I64,7)</f>
        <v>47.000799999999998</v>
      </c>
      <c r="CY90">
        <f>AD90</f>
        <v>537.73</v>
      </c>
      <c r="CZ90">
        <f>AH90</f>
        <v>537.73</v>
      </c>
      <c r="DA90">
        <f>AL90</f>
        <v>1</v>
      </c>
      <c r="DB90">
        <f t="shared" si="21"/>
        <v>2344.5</v>
      </c>
      <c r="DC90">
        <f t="shared" si="22"/>
        <v>0</v>
      </c>
      <c r="DD90" t="s">
        <v>3</v>
      </c>
      <c r="DE90" t="s">
        <v>3</v>
      </c>
      <c r="DF90">
        <f t="shared" si="29"/>
        <v>0</v>
      </c>
      <c r="DG90">
        <f t="shared" si="28"/>
        <v>0</v>
      </c>
      <c r="DH90">
        <f t="shared" si="24"/>
        <v>0</v>
      </c>
      <c r="DI90">
        <f t="shared" si="25"/>
        <v>25273.74</v>
      </c>
      <c r="DJ90">
        <f>DI90</f>
        <v>25273.74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ROW(Source!A64)</f>
        <v>64</v>
      </c>
      <c r="B91">
        <v>414085715</v>
      </c>
      <c r="C91">
        <v>414086102</v>
      </c>
      <c r="D91">
        <v>342640393</v>
      </c>
      <c r="E91">
        <v>113</v>
      </c>
      <c r="F91">
        <v>1</v>
      </c>
      <c r="G91">
        <v>1</v>
      </c>
      <c r="H91">
        <v>1</v>
      </c>
      <c r="I91" t="s">
        <v>384</v>
      </c>
      <c r="J91" t="s">
        <v>3</v>
      </c>
      <c r="K91" t="s">
        <v>385</v>
      </c>
      <c r="L91">
        <v>1191</v>
      </c>
      <c r="N91">
        <v>1013</v>
      </c>
      <c r="O91" t="s">
        <v>383</v>
      </c>
      <c r="P91" t="s">
        <v>383</v>
      </c>
      <c r="Q91">
        <v>1</v>
      </c>
      <c r="W91">
        <v>0</v>
      </c>
      <c r="X91">
        <v>-1417349443</v>
      </c>
      <c r="Y91">
        <f t="shared" si="20"/>
        <v>0.12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0.12</v>
      </c>
      <c r="AU91" t="s">
        <v>3</v>
      </c>
      <c r="AV91">
        <v>2</v>
      </c>
      <c r="AW91">
        <v>2</v>
      </c>
      <c r="AX91">
        <v>414086114</v>
      </c>
      <c r="AY91">
        <v>1</v>
      </c>
      <c r="AZ91">
        <v>0</v>
      </c>
      <c r="BA91">
        <v>89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ROUND(Y91*Source!I64,7)</f>
        <v>1.2936000000000001</v>
      </c>
      <c r="CY91">
        <f>AD91</f>
        <v>0</v>
      </c>
      <c r="CZ91">
        <f>AH91</f>
        <v>0</v>
      </c>
      <c r="DA91">
        <f>AL91</f>
        <v>1</v>
      </c>
      <c r="DB91">
        <f t="shared" si="21"/>
        <v>0</v>
      </c>
      <c r="DC91">
        <f t="shared" si="22"/>
        <v>0</v>
      </c>
      <c r="DD91" t="s">
        <v>3</v>
      </c>
      <c r="DE91" t="s">
        <v>3</v>
      </c>
      <c r="DF91">
        <f t="shared" si="29"/>
        <v>0</v>
      </c>
      <c r="DG91">
        <f t="shared" si="28"/>
        <v>0</v>
      </c>
      <c r="DH91">
        <f t="shared" si="24"/>
        <v>0</v>
      </c>
      <c r="DI91">
        <f t="shared" si="25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ROW(Source!A64)</f>
        <v>64</v>
      </c>
      <c r="B92">
        <v>414085715</v>
      </c>
      <c r="C92">
        <v>414086102</v>
      </c>
      <c r="D92">
        <v>342764689</v>
      </c>
      <c r="E92">
        <v>1</v>
      </c>
      <c r="F92">
        <v>1</v>
      </c>
      <c r="G92">
        <v>1</v>
      </c>
      <c r="H92">
        <v>2</v>
      </c>
      <c r="I92" t="s">
        <v>430</v>
      </c>
      <c r="J92" t="s">
        <v>431</v>
      </c>
      <c r="K92" t="s">
        <v>432</v>
      </c>
      <c r="L92">
        <v>1368</v>
      </c>
      <c r="N92">
        <v>1011</v>
      </c>
      <c r="O92" t="s">
        <v>389</v>
      </c>
      <c r="P92" t="s">
        <v>389</v>
      </c>
      <c r="Q92">
        <v>1</v>
      </c>
      <c r="W92">
        <v>0</v>
      </c>
      <c r="X92">
        <v>1047952000</v>
      </c>
      <c r="Y92">
        <f t="shared" si="20"/>
        <v>0.01</v>
      </c>
      <c r="AA92">
        <v>0</v>
      </c>
      <c r="AB92">
        <v>846.76</v>
      </c>
      <c r="AC92">
        <v>803.25</v>
      </c>
      <c r="AD92">
        <v>0</v>
      </c>
      <c r="AE92">
        <v>0</v>
      </c>
      <c r="AF92">
        <v>622.62</v>
      </c>
      <c r="AG92">
        <v>803.25</v>
      </c>
      <c r="AH92">
        <v>0</v>
      </c>
      <c r="AI92">
        <v>1</v>
      </c>
      <c r="AJ92">
        <v>1.36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0.01</v>
      </c>
      <c r="AU92" t="s">
        <v>3</v>
      </c>
      <c r="AV92">
        <v>1</v>
      </c>
      <c r="AW92">
        <v>2</v>
      </c>
      <c r="AX92">
        <v>414086115</v>
      </c>
      <c r="AY92">
        <v>1</v>
      </c>
      <c r="AZ92">
        <v>0</v>
      </c>
      <c r="BA92">
        <v>90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6.2262000000000004</v>
      </c>
      <c r="BL92">
        <v>8.0325000000000006</v>
      </c>
      <c r="BM92">
        <v>0</v>
      </c>
      <c r="BN92">
        <v>0</v>
      </c>
      <c r="BO92">
        <v>0.01</v>
      </c>
      <c r="BP92">
        <v>1</v>
      </c>
      <c r="BQ92">
        <v>0</v>
      </c>
      <c r="BR92">
        <v>6.2262000000000004</v>
      </c>
      <c r="BS92">
        <v>8.0325000000000006</v>
      </c>
      <c r="BT92">
        <v>0</v>
      </c>
      <c r="BU92">
        <v>0</v>
      </c>
      <c r="BV92">
        <v>0.01</v>
      </c>
      <c r="BW92">
        <v>1</v>
      </c>
      <c r="CV92">
        <v>0</v>
      </c>
      <c r="CW92">
        <f>ROUND(Y92*Source!I64*DO92,7)</f>
        <v>0.10780000000000001</v>
      </c>
      <c r="CX92">
        <f>ROUND(Y92*Source!I64,7)</f>
        <v>0.10780000000000001</v>
      </c>
      <c r="CY92">
        <f>AB92</f>
        <v>846.76</v>
      </c>
      <c r="CZ92">
        <f>AF92</f>
        <v>622.62</v>
      </c>
      <c r="DA92">
        <f>AJ92</f>
        <v>1.36</v>
      </c>
      <c r="DB92">
        <f t="shared" si="21"/>
        <v>6.23</v>
      </c>
      <c r="DC92">
        <f t="shared" si="22"/>
        <v>8.0299999999999994</v>
      </c>
      <c r="DD92" t="s">
        <v>3</v>
      </c>
      <c r="DE92" t="s">
        <v>3</v>
      </c>
      <c r="DF92">
        <f t="shared" si="29"/>
        <v>0</v>
      </c>
      <c r="DG92">
        <f>ROUND(ROUND(AF92*AJ92,2)*CX92,2)</f>
        <v>91.28</v>
      </c>
      <c r="DH92">
        <f t="shared" si="24"/>
        <v>86.59</v>
      </c>
      <c r="DI92">
        <f t="shared" si="25"/>
        <v>0</v>
      </c>
      <c r="DJ92">
        <f>DG92+DH92</f>
        <v>177.87</v>
      </c>
      <c r="DK92">
        <v>0</v>
      </c>
      <c r="DL92" t="s">
        <v>433</v>
      </c>
      <c r="DM92">
        <v>6</v>
      </c>
      <c r="DN92" t="s">
        <v>383</v>
      </c>
      <c r="DO92">
        <v>1</v>
      </c>
    </row>
    <row r="93" spans="1:119" x14ac:dyDescent="0.2">
      <c r="A93">
        <f>ROW(Source!A64)</f>
        <v>64</v>
      </c>
      <c r="B93">
        <v>414085715</v>
      </c>
      <c r="C93">
        <v>414086102</v>
      </c>
      <c r="D93">
        <v>342765643</v>
      </c>
      <c r="E93">
        <v>1</v>
      </c>
      <c r="F93">
        <v>1</v>
      </c>
      <c r="G93">
        <v>1</v>
      </c>
      <c r="H93">
        <v>2</v>
      </c>
      <c r="I93" t="s">
        <v>394</v>
      </c>
      <c r="J93" t="s">
        <v>395</v>
      </c>
      <c r="K93" t="s">
        <v>396</v>
      </c>
      <c r="L93">
        <v>1368</v>
      </c>
      <c r="N93">
        <v>1011</v>
      </c>
      <c r="O93" t="s">
        <v>389</v>
      </c>
      <c r="P93" t="s">
        <v>389</v>
      </c>
      <c r="Q93">
        <v>1</v>
      </c>
      <c r="W93">
        <v>0</v>
      </c>
      <c r="X93">
        <v>1503848564</v>
      </c>
      <c r="Y93">
        <f t="shared" si="20"/>
        <v>0.11</v>
      </c>
      <c r="AA93">
        <v>0</v>
      </c>
      <c r="AB93">
        <v>583.05999999999995</v>
      </c>
      <c r="AC93">
        <v>597.98</v>
      </c>
      <c r="AD93">
        <v>0</v>
      </c>
      <c r="AE93">
        <v>0</v>
      </c>
      <c r="AF93">
        <v>477.92</v>
      </c>
      <c r="AG93">
        <v>597.98</v>
      </c>
      <c r="AH93">
        <v>0</v>
      </c>
      <c r="AI93">
        <v>1</v>
      </c>
      <c r="AJ93">
        <v>1.22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0.11</v>
      </c>
      <c r="AU93" t="s">
        <v>3</v>
      </c>
      <c r="AV93">
        <v>1</v>
      </c>
      <c r="AW93">
        <v>2</v>
      </c>
      <c r="AX93">
        <v>414086116</v>
      </c>
      <c r="AY93">
        <v>1</v>
      </c>
      <c r="AZ93">
        <v>0</v>
      </c>
      <c r="BA93">
        <v>91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52.571200000000005</v>
      </c>
      <c r="BL93">
        <v>65.777799999999999</v>
      </c>
      <c r="BM93">
        <v>0</v>
      </c>
      <c r="BN93">
        <v>0</v>
      </c>
      <c r="BO93">
        <v>0.11</v>
      </c>
      <c r="BP93">
        <v>1</v>
      </c>
      <c r="BQ93">
        <v>0</v>
      </c>
      <c r="BR93">
        <v>52.571200000000005</v>
      </c>
      <c r="BS93">
        <v>65.777799999999999</v>
      </c>
      <c r="BT93">
        <v>0</v>
      </c>
      <c r="BU93">
        <v>0</v>
      </c>
      <c r="BV93">
        <v>0.11</v>
      </c>
      <c r="BW93">
        <v>1</v>
      </c>
      <c r="CV93">
        <v>0</v>
      </c>
      <c r="CW93">
        <f>ROUND(Y93*Source!I64*DO93,7)</f>
        <v>1.1858</v>
      </c>
      <c r="CX93">
        <f>ROUND(Y93*Source!I64,7)</f>
        <v>1.1858</v>
      </c>
      <c r="CY93">
        <f>AB93</f>
        <v>583.05999999999995</v>
      </c>
      <c r="CZ93">
        <f>AF93</f>
        <v>477.92</v>
      </c>
      <c r="DA93">
        <f>AJ93</f>
        <v>1.22</v>
      </c>
      <c r="DB93">
        <f t="shared" si="21"/>
        <v>52.57</v>
      </c>
      <c r="DC93">
        <f t="shared" si="22"/>
        <v>65.78</v>
      </c>
      <c r="DD93" t="s">
        <v>3</v>
      </c>
      <c r="DE93" t="s">
        <v>3</v>
      </c>
      <c r="DF93">
        <f t="shared" si="29"/>
        <v>0</v>
      </c>
      <c r="DG93">
        <f>ROUND(ROUND(AF93*AJ93,2)*CX93,2)</f>
        <v>691.39</v>
      </c>
      <c r="DH93">
        <f t="shared" si="24"/>
        <v>709.08</v>
      </c>
      <c r="DI93">
        <f t="shared" si="25"/>
        <v>0</v>
      </c>
      <c r="DJ93">
        <f>DG93+DH93</f>
        <v>1400.47</v>
      </c>
      <c r="DK93">
        <v>0</v>
      </c>
      <c r="DL93" t="s">
        <v>397</v>
      </c>
      <c r="DM93">
        <v>4</v>
      </c>
      <c r="DN93" t="s">
        <v>383</v>
      </c>
      <c r="DO93">
        <v>1</v>
      </c>
    </row>
    <row r="94" spans="1:119" x14ac:dyDescent="0.2">
      <c r="A94">
        <f>ROW(Source!A64)</f>
        <v>64</v>
      </c>
      <c r="B94">
        <v>414085715</v>
      </c>
      <c r="C94">
        <v>414086102</v>
      </c>
      <c r="D94">
        <v>342765856</v>
      </c>
      <c r="E94">
        <v>1</v>
      </c>
      <c r="F94">
        <v>1</v>
      </c>
      <c r="G94">
        <v>1</v>
      </c>
      <c r="H94">
        <v>2</v>
      </c>
      <c r="I94" t="s">
        <v>465</v>
      </c>
      <c r="J94" t="s">
        <v>466</v>
      </c>
      <c r="K94" t="s">
        <v>467</v>
      </c>
      <c r="L94">
        <v>1368</v>
      </c>
      <c r="N94">
        <v>1011</v>
      </c>
      <c r="O94" t="s">
        <v>389</v>
      </c>
      <c r="P94" t="s">
        <v>389</v>
      </c>
      <c r="Q94">
        <v>1</v>
      </c>
      <c r="W94">
        <v>0</v>
      </c>
      <c r="X94">
        <v>-2043737778</v>
      </c>
      <c r="Y94">
        <f t="shared" si="20"/>
        <v>1.75</v>
      </c>
      <c r="AA94">
        <v>0</v>
      </c>
      <c r="AB94">
        <v>146.6</v>
      </c>
      <c r="AC94">
        <v>0</v>
      </c>
      <c r="AD94">
        <v>0</v>
      </c>
      <c r="AE94">
        <v>0</v>
      </c>
      <c r="AF94">
        <v>115.43</v>
      </c>
      <c r="AG94">
        <v>0</v>
      </c>
      <c r="AH94">
        <v>0</v>
      </c>
      <c r="AI94">
        <v>1</v>
      </c>
      <c r="AJ94">
        <v>1.27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1.75</v>
      </c>
      <c r="AU94" t="s">
        <v>3</v>
      </c>
      <c r="AV94">
        <v>1</v>
      </c>
      <c r="AW94">
        <v>2</v>
      </c>
      <c r="AX94">
        <v>414086117</v>
      </c>
      <c r="AY94">
        <v>1</v>
      </c>
      <c r="AZ94">
        <v>0</v>
      </c>
      <c r="BA94">
        <v>92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202.0025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202.0025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f>ROUND(Y94*Source!I64*DO94,7)</f>
        <v>0</v>
      </c>
      <c r="CX94">
        <f>ROUND(Y94*Source!I64,7)</f>
        <v>18.864999999999998</v>
      </c>
      <c r="CY94">
        <f>AB94</f>
        <v>146.6</v>
      </c>
      <c r="CZ94">
        <f>AF94</f>
        <v>115.43</v>
      </c>
      <c r="DA94">
        <f>AJ94</f>
        <v>1.27</v>
      </c>
      <c r="DB94">
        <f t="shared" si="21"/>
        <v>202</v>
      </c>
      <c r="DC94">
        <f t="shared" si="22"/>
        <v>0</v>
      </c>
      <c r="DD94" t="s">
        <v>3</v>
      </c>
      <c r="DE94" t="s">
        <v>3</v>
      </c>
      <c r="DF94">
        <f t="shared" si="29"/>
        <v>0</v>
      </c>
      <c r="DG94">
        <f>ROUND(ROUND(AF94*AJ94,2)*CX94,2)</f>
        <v>2765.61</v>
      </c>
      <c r="DH94">
        <f t="shared" si="24"/>
        <v>0</v>
      </c>
      <c r="DI94">
        <f t="shared" si="25"/>
        <v>0</v>
      </c>
      <c r="DJ94">
        <f>DG94+DH94</f>
        <v>2765.61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ROW(Source!A64)</f>
        <v>64</v>
      </c>
      <c r="B95">
        <v>414085715</v>
      </c>
      <c r="C95">
        <v>414086102</v>
      </c>
      <c r="D95">
        <v>342766199</v>
      </c>
      <c r="E95">
        <v>1</v>
      </c>
      <c r="F95">
        <v>1</v>
      </c>
      <c r="G95">
        <v>1</v>
      </c>
      <c r="H95">
        <v>2</v>
      </c>
      <c r="I95" t="s">
        <v>479</v>
      </c>
      <c r="J95" t="s">
        <v>480</v>
      </c>
      <c r="K95" t="s">
        <v>481</v>
      </c>
      <c r="L95">
        <v>1368</v>
      </c>
      <c r="N95">
        <v>1011</v>
      </c>
      <c r="O95" t="s">
        <v>389</v>
      </c>
      <c r="P95" t="s">
        <v>389</v>
      </c>
      <c r="Q95">
        <v>1</v>
      </c>
      <c r="W95">
        <v>0</v>
      </c>
      <c r="X95">
        <v>680960372</v>
      </c>
      <c r="Y95">
        <f t="shared" si="20"/>
        <v>1.75</v>
      </c>
      <c r="AA95">
        <v>0</v>
      </c>
      <c r="AB95">
        <v>56.79</v>
      </c>
      <c r="AC95">
        <v>0</v>
      </c>
      <c r="AD95">
        <v>0</v>
      </c>
      <c r="AE95">
        <v>0</v>
      </c>
      <c r="AF95">
        <v>41.15</v>
      </c>
      <c r="AG95">
        <v>0</v>
      </c>
      <c r="AH95">
        <v>0</v>
      </c>
      <c r="AI95">
        <v>1</v>
      </c>
      <c r="AJ95">
        <v>1.38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1.75</v>
      </c>
      <c r="AU95" t="s">
        <v>3</v>
      </c>
      <c r="AV95">
        <v>1</v>
      </c>
      <c r="AW95">
        <v>2</v>
      </c>
      <c r="AX95">
        <v>414086118</v>
      </c>
      <c r="AY95">
        <v>1</v>
      </c>
      <c r="AZ95">
        <v>0</v>
      </c>
      <c r="BA95">
        <v>93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72.012500000000003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72.012500000000003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ROUND(Y95*Source!I64*DO95,7)</f>
        <v>0</v>
      </c>
      <c r="CX95">
        <f>ROUND(Y95*Source!I64,7)</f>
        <v>18.864999999999998</v>
      </c>
      <c r="CY95">
        <f>AB95</f>
        <v>56.79</v>
      </c>
      <c r="CZ95">
        <f>AF95</f>
        <v>41.15</v>
      </c>
      <c r="DA95">
        <f>AJ95</f>
        <v>1.38</v>
      </c>
      <c r="DB95">
        <f t="shared" si="21"/>
        <v>72.010000000000005</v>
      </c>
      <c r="DC95">
        <f t="shared" si="22"/>
        <v>0</v>
      </c>
      <c r="DD95" t="s">
        <v>3</v>
      </c>
      <c r="DE95" t="s">
        <v>3</v>
      </c>
      <c r="DF95">
        <f t="shared" si="29"/>
        <v>0</v>
      </c>
      <c r="DG95">
        <f>ROUND(ROUND(AF95*AJ95,2)*CX95,2)</f>
        <v>1071.3399999999999</v>
      </c>
      <c r="DH95">
        <f t="shared" si="24"/>
        <v>0</v>
      </c>
      <c r="DI95">
        <f t="shared" si="25"/>
        <v>0</v>
      </c>
      <c r="DJ95">
        <f>DG95+DH95</f>
        <v>1071.3399999999999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ROW(Source!A64)</f>
        <v>64</v>
      </c>
      <c r="B96">
        <v>414085715</v>
      </c>
      <c r="C96">
        <v>414086102</v>
      </c>
      <c r="D96">
        <v>342718355</v>
      </c>
      <c r="E96">
        <v>1</v>
      </c>
      <c r="F96">
        <v>1</v>
      </c>
      <c r="G96">
        <v>1</v>
      </c>
      <c r="H96">
        <v>3</v>
      </c>
      <c r="I96" t="s">
        <v>417</v>
      </c>
      <c r="J96" t="s">
        <v>418</v>
      </c>
      <c r="K96" t="s">
        <v>419</v>
      </c>
      <c r="L96">
        <v>1346</v>
      </c>
      <c r="N96">
        <v>1009</v>
      </c>
      <c r="O96" t="s">
        <v>35</v>
      </c>
      <c r="P96" t="s">
        <v>35</v>
      </c>
      <c r="Q96">
        <v>1</v>
      </c>
      <c r="W96">
        <v>0</v>
      </c>
      <c r="X96">
        <v>-1749521197</v>
      </c>
      <c r="Y96">
        <f t="shared" si="20"/>
        <v>0.25</v>
      </c>
      <c r="AA96">
        <v>80.8</v>
      </c>
      <c r="AB96">
        <v>0</v>
      </c>
      <c r="AC96">
        <v>0</v>
      </c>
      <c r="AD96">
        <v>0</v>
      </c>
      <c r="AE96">
        <v>56.11</v>
      </c>
      <c r="AF96">
        <v>0</v>
      </c>
      <c r="AG96">
        <v>0</v>
      </c>
      <c r="AH96">
        <v>0</v>
      </c>
      <c r="AI96">
        <v>1.44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0.25</v>
      </c>
      <c r="AU96" t="s">
        <v>3</v>
      </c>
      <c r="AV96">
        <v>0</v>
      </c>
      <c r="AW96">
        <v>2</v>
      </c>
      <c r="AX96">
        <v>414086119</v>
      </c>
      <c r="AY96">
        <v>1</v>
      </c>
      <c r="AZ96">
        <v>0</v>
      </c>
      <c r="BA96">
        <v>94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14.0275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14.0275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ROUND(Y96*Source!I64,7)</f>
        <v>2.6949999999999998</v>
      </c>
      <c r="CY96">
        <f>AA96</f>
        <v>80.8</v>
      </c>
      <c r="CZ96">
        <f>AE96</f>
        <v>56.11</v>
      </c>
      <c r="DA96">
        <f>AI96</f>
        <v>1.44</v>
      </c>
      <c r="DB96">
        <f t="shared" si="21"/>
        <v>14.03</v>
      </c>
      <c r="DC96">
        <f t="shared" si="22"/>
        <v>0</v>
      </c>
      <c r="DD96" t="s">
        <v>3</v>
      </c>
      <c r="DE96" t="s">
        <v>3</v>
      </c>
      <c r="DF96">
        <f>ROUND(ROUND(AE96*AI96,2)*CX96,2)</f>
        <v>217.76</v>
      </c>
      <c r="DG96">
        <f>ROUND(ROUND(AF96,2)*CX96,2)</f>
        <v>0</v>
      </c>
      <c r="DH96">
        <f t="shared" si="24"/>
        <v>0</v>
      </c>
      <c r="DI96">
        <f t="shared" si="25"/>
        <v>0</v>
      </c>
      <c r="DJ96">
        <f>DF96</f>
        <v>217.76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ROW(Source!A64)</f>
        <v>64</v>
      </c>
      <c r="B97">
        <v>414085715</v>
      </c>
      <c r="C97">
        <v>414086102</v>
      </c>
      <c r="D97">
        <v>342643904</v>
      </c>
      <c r="E97">
        <v>113</v>
      </c>
      <c r="F97">
        <v>1</v>
      </c>
      <c r="G97">
        <v>1</v>
      </c>
      <c r="H97">
        <v>3</v>
      </c>
      <c r="I97" t="s">
        <v>182</v>
      </c>
      <c r="J97" t="s">
        <v>3</v>
      </c>
      <c r="K97" t="s">
        <v>183</v>
      </c>
      <c r="L97">
        <v>1346</v>
      </c>
      <c r="N97">
        <v>1009</v>
      </c>
      <c r="O97" t="s">
        <v>35</v>
      </c>
      <c r="P97" t="s">
        <v>35</v>
      </c>
      <c r="Q97">
        <v>1</v>
      </c>
      <c r="W97">
        <v>0</v>
      </c>
      <c r="X97">
        <v>1535059920</v>
      </c>
      <c r="Y97">
        <f t="shared" si="20"/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1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414086120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ROUND(Y97*Source!I64,7)</f>
        <v>0</v>
      </c>
      <c r="CY97">
        <f>AA97</f>
        <v>0</v>
      </c>
      <c r="CZ97">
        <f>AE97</f>
        <v>0</v>
      </c>
      <c r="DA97">
        <f>AI97</f>
        <v>1</v>
      </c>
      <c r="DB97">
        <f t="shared" si="21"/>
        <v>0</v>
      </c>
      <c r="DC97">
        <f t="shared" si="22"/>
        <v>0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0</v>
      </c>
      <c r="DH97">
        <f t="shared" si="24"/>
        <v>0</v>
      </c>
      <c r="DI97">
        <f t="shared" si="25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ROW(Source!A64)</f>
        <v>64</v>
      </c>
      <c r="B98">
        <v>414085715</v>
      </c>
      <c r="C98">
        <v>414086102</v>
      </c>
      <c r="D98">
        <v>342736178</v>
      </c>
      <c r="E98">
        <v>1</v>
      </c>
      <c r="F98">
        <v>1</v>
      </c>
      <c r="G98">
        <v>1</v>
      </c>
      <c r="H98">
        <v>3</v>
      </c>
      <c r="I98" t="s">
        <v>482</v>
      </c>
      <c r="J98" t="s">
        <v>483</v>
      </c>
      <c r="K98" t="s">
        <v>484</v>
      </c>
      <c r="L98">
        <v>1346</v>
      </c>
      <c r="N98">
        <v>1009</v>
      </c>
      <c r="O98" t="s">
        <v>35</v>
      </c>
      <c r="P98" t="s">
        <v>35</v>
      </c>
      <c r="Q98">
        <v>1</v>
      </c>
      <c r="W98">
        <v>0</v>
      </c>
      <c r="X98">
        <v>1345525934</v>
      </c>
      <c r="Y98">
        <f t="shared" si="20"/>
        <v>5.9249999999999998</v>
      </c>
      <c r="AA98">
        <v>79.39</v>
      </c>
      <c r="AB98">
        <v>0</v>
      </c>
      <c r="AC98">
        <v>0</v>
      </c>
      <c r="AD98">
        <v>0</v>
      </c>
      <c r="AE98">
        <v>60.6</v>
      </c>
      <c r="AF98">
        <v>0</v>
      </c>
      <c r="AG98">
        <v>0</v>
      </c>
      <c r="AH98">
        <v>0</v>
      </c>
      <c r="AI98">
        <v>1.31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5.9249999999999998</v>
      </c>
      <c r="AU98" t="s">
        <v>3</v>
      </c>
      <c r="AV98">
        <v>0</v>
      </c>
      <c r="AW98">
        <v>2</v>
      </c>
      <c r="AX98">
        <v>414086121</v>
      </c>
      <c r="AY98">
        <v>1</v>
      </c>
      <c r="AZ98">
        <v>0</v>
      </c>
      <c r="BA98">
        <v>96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359.05500000000001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359.05500000000001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ROUND(Y98*Source!I64,7)</f>
        <v>63.871499999999997</v>
      </c>
      <c r="CY98">
        <f>AA98</f>
        <v>79.39</v>
      </c>
      <c r="CZ98">
        <f>AE98</f>
        <v>60.6</v>
      </c>
      <c r="DA98">
        <f>AI98</f>
        <v>1.31</v>
      </c>
      <c r="DB98">
        <f t="shared" si="21"/>
        <v>359.06</v>
      </c>
      <c r="DC98">
        <f t="shared" si="22"/>
        <v>0</v>
      </c>
      <c r="DD98" t="s">
        <v>3</v>
      </c>
      <c r="DE98" t="s">
        <v>3</v>
      </c>
      <c r="DF98">
        <f>ROUND(ROUND(AE98*AI98,2)*CX98,2)</f>
        <v>5070.76</v>
      </c>
      <c r="DG98">
        <f>ROUND(ROUND(AF98,2)*CX98,2)</f>
        <v>0</v>
      </c>
      <c r="DH98">
        <f t="shared" si="24"/>
        <v>0</v>
      </c>
      <c r="DI98">
        <f t="shared" si="25"/>
        <v>0</v>
      </c>
      <c r="DJ98">
        <f>DF98</f>
        <v>5070.76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ROW(Source!A64)</f>
        <v>64</v>
      </c>
      <c r="B99">
        <v>414085715</v>
      </c>
      <c r="C99">
        <v>414086102</v>
      </c>
      <c r="D99">
        <v>0</v>
      </c>
      <c r="E99">
        <v>1</v>
      </c>
      <c r="F99">
        <v>1</v>
      </c>
      <c r="G99">
        <v>1</v>
      </c>
      <c r="H99">
        <v>3</v>
      </c>
      <c r="I99" t="s">
        <v>178</v>
      </c>
      <c r="J99" t="s">
        <v>3</v>
      </c>
      <c r="K99" t="s">
        <v>192</v>
      </c>
      <c r="L99">
        <v>1346</v>
      </c>
      <c r="N99">
        <v>1009</v>
      </c>
      <c r="O99" t="s">
        <v>35</v>
      </c>
      <c r="P99" t="s">
        <v>35</v>
      </c>
      <c r="Q99">
        <v>1</v>
      </c>
      <c r="W99">
        <v>0</v>
      </c>
      <c r="X99">
        <v>-1248497272</v>
      </c>
      <c r="Y99">
        <f t="shared" si="20"/>
        <v>80</v>
      </c>
      <c r="AA99">
        <v>625</v>
      </c>
      <c r="AB99">
        <v>0</v>
      </c>
      <c r="AC99">
        <v>0</v>
      </c>
      <c r="AD99">
        <v>0</v>
      </c>
      <c r="AE99">
        <v>625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80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ROUND(Y99*Source!I64,7)</f>
        <v>862.4</v>
      </c>
      <c r="CY99">
        <f>AA99</f>
        <v>625</v>
      </c>
      <c r="CZ99">
        <f>AE99</f>
        <v>625</v>
      </c>
      <c r="DA99">
        <f>AI99</f>
        <v>1</v>
      </c>
      <c r="DB99">
        <f t="shared" si="21"/>
        <v>50000</v>
      </c>
      <c r="DC99">
        <f t="shared" si="22"/>
        <v>0</v>
      </c>
      <c r="DD99" t="s">
        <v>3</v>
      </c>
      <c r="DE99" t="s">
        <v>3</v>
      </c>
      <c r="DF99">
        <f>ROUND(ROUND(AE99,2)*CX99,2)</f>
        <v>539000</v>
      </c>
      <c r="DG99">
        <f>ROUND(ROUND(AF99,2)*CX99,2)</f>
        <v>0</v>
      </c>
      <c r="DH99">
        <f t="shared" si="24"/>
        <v>0</v>
      </c>
      <c r="DI99">
        <f t="shared" si="25"/>
        <v>0</v>
      </c>
      <c r="DJ99">
        <f>DF99</f>
        <v>539000</v>
      </c>
      <c r="DK99">
        <v>0</v>
      </c>
      <c r="DL99" t="s">
        <v>3</v>
      </c>
      <c r="DM99">
        <v>0</v>
      </c>
      <c r="DN99" t="s">
        <v>3</v>
      </c>
      <c r="DO9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414085903</v>
      </c>
      <c r="C1">
        <v>414085894</v>
      </c>
      <c r="D1">
        <v>342640201</v>
      </c>
      <c r="E1">
        <v>113</v>
      </c>
      <c r="F1">
        <v>1</v>
      </c>
      <c r="G1">
        <v>1</v>
      </c>
      <c r="H1">
        <v>1</v>
      </c>
      <c r="I1" t="s">
        <v>381</v>
      </c>
      <c r="J1" t="s">
        <v>3</v>
      </c>
      <c r="K1" t="s">
        <v>382</v>
      </c>
      <c r="L1">
        <v>1191</v>
      </c>
      <c r="N1">
        <v>1013</v>
      </c>
      <c r="O1" t="s">
        <v>383</v>
      </c>
      <c r="P1" t="s">
        <v>383</v>
      </c>
      <c r="Q1">
        <v>1</v>
      </c>
      <c r="X1">
        <v>43.04</v>
      </c>
      <c r="Y1">
        <v>0</v>
      </c>
      <c r="Z1">
        <v>0</v>
      </c>
      <c r="AA1">
        <v>0</v>
      </c>
      <c r="AB1">
        <v>544.42999999999995</v>
      </c>
      <c r="AC1">
        <v>0</v>
      </c>
      <c r="AD1">
        <v>1</v>
      </c>
      <c r="AE1">
        <v>1</v>
      </c>
      <c r="AF1" t="s">
        <v>3</v>
      </c>
      <c r="AG1">
        <v>43.04</v>
      </c>
      <c r="AH1">
        <v>2</v>
      </c>
      <c r="AI1">
        <v>414085895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414085904</v>
      </c>
      <c r="C2">
        <v>414085894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384</v>
      </c>
      <c r="J2" t="s">
        <v>3</v>
      </c>
      <c r="K2" t="s">
        <v>385</v>
      </c>
      <c r="L2">
        <v>1191</v>
      </c>
      <c r="N2">
        <v>1013</v>
      </c>
      <c r="O2" t="s">
        <v>383</v>
      </c>
      <c r="P2" t="s">
        <v>383</v>
      </c>
      <c r="Q2">
        <v>1</v>
      </c>
      <c r="X2">
        <v>0.45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0.45</v>
      </c>
      <c r="AH2">
        <v>2</v>
      </c>
      <c r="AI2">
        <v>414085896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414085905</v>
      </c>
      <c r="C3">
        <v>414085894</v>
      </c>
      <c r="D3">
        <v>342764927</v>
      </c>
      <c r="E3">
        <v>1</v>
      </c>
      <c r="F3">
        <v>1</v>
      </c>
      <c r="G3">
        <v>1</v>
      </c>
      <c r="H3">
        <v>2</v>
      </c>
      <c r="I3" t="s">
        <v>386</v>
      </c>
      <c r="J3" t="s">
        <v>387</v>
      </c>
      <c r="K3" t="s">
        <v>388</v>
      </c>
      <c r="L3">
        <v>1368</v>
      </c>
      <c r="N3">
        <v>1011</v>
      </c>
      <c r="O3" t="s">
        <v>389</v>
      </c>
      <c r="P3" t="s">
        <v>389</v>
      </c>
      <c r="Q3">
        <v>1</v>
      </c>
      <c r="X3">
        <v>0.27</v>
      </c>
      <c r="Y3">
        <v>0</v>
      </c>
      <c r="Z3">
        <v>37.32</v>
      </c>
      <c r="AA3">
        <v>531.04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0.27</v>
      </c>
      <c r="AH3">
        <v>2</v>
      </c>
      <c r="AI3">
        <v>414085897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414085906</v>
      </c>
      <c r="C4">
        <v>414085894</v>
      </c>
      <c r="D4">
        <v>342765110</v>
      </c>
      <c r="E4">
        <v>1</v>
      </c>
      <c r="F4">
        <v>1</v>
      </c>
      <c r="G4">
        <v>1</v>
      </c>
      <c r="H4">
        <v>2</v>
      </c>
      <c r="I4" t="s">
        <v>391</v>
      </c>
      <c r="J4" t="s">
        <v>392</v>
      </c>
      <c r="K4" t="s">
        <v>393</v>
      </c>
      <c r="L4">
        <v>1368</v>
      </c>
      <c r="N4">
        <v>1011</v>
      </c>
      <c r="O4" t="s">
        <v>389</v>
      </c>
      <c r="P4" t="s">
        <v>389</v>
      </c>
      <c r="Q4">
        <v>1</v>
      </c>
      <c r="X4">
        <v>1.49</v>
      </c>
      <c r="Y4">
        <v>0</v>
      </c>
      <c r="Z4">
        <v>95.25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1.49</v>
      </c>
      <c r="AH4">
        <v>2</v>
      </c>
      <c r="AI4">
        <v>414085898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414085907</v>
      </c>
      <c r="C5">
        <v>414085894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394</v>
      </c>
      <c r="J5" t="s">
        <v>395</v>
      </c>
      <c r="K5" t="s">
        <v>396</v>
      </c>
      <c r="L5">
        <v>1368</v>
      </c>
      <c r="N5">
        <v>1011</v>
      </c>
      <c r="O5" t="s">
        <v>389</v>
      </c>
      <c r="P5" t="s">
        <v>389</v>
      </c>
      <c r="Q5">
        <v>1</v>
      </c>
      <c r="X5">
        <v>0.18</v>
      </c>
      <c r="Y5">
        <v>0</v>
      </c>
      <c r="Z5">
        <v>477.92</v>
      </c>
      <c r="AA5">
        <v>597.98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0.18</v>
      </c>
      <c r="AH5">
        <v>2</v>
      </c>
      <c r="AI5">
        <v>414085899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414085908</v>
      </c>
      <c r="C6">
        <v>414085894</v>
      </c>
      <c r="D6">
        <v>342640196</v>
      </c>
      <c r="E6">
        <v>113</v>
      </c>
      <c r="F6">
        <v>1</v>
      </c>
      <c r="G6">
        <v>1</v>
      </c>
      <c r="H6">
        <v>3</v>
      </c>
      <c r="I6" t="s">
        <v>485</v>
      </c>
      <c r="J6" t="s">
        <v>3</v>
      </c>
      <c r="K6" t="s">
        <v>486</v>
      </c>
      <c r="L6">
        <v>1348</v>
      </c>
      <c r="N6">
        <v>1009</v>
      </c>
      <c r="O6" t="s">
        <v>45</v>
      </c>
      <c r="P6" t="s">
        <v>45</v>
      </c>
      <c r="Q6">
        <v>1000</v>
      </c>
      <c r="X6">
        <v>0.56999999999999995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3</v>
      </c>
      <c r="AG6">
        <v>0.56999999999999995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414085909</v>
      </c>
      <c r="C7">
        <v>414085894</v>
      </c>
      <c r="D7">
        <v>342643510</v>
      </c>
      <c r="E7">
        <v>113</v>
      </c>
      <c r="F7">
        <v>1</v>
      </c>
      <c r="G7">
        <v>1</v>
      </c>
      <c r="H7">
        <v>3</v>
      </c>
      <c r="I7" t="s">
        <v>487</v>
      </c>
      <c r="J7" t="s">
        <v>3</v>
      </c>
      <c r="K7" t="s">
        <v>488</v>
      </c>
      <c r="L7">
        <v>1327</v>
      </c>
      <c r="N7">
        <v>1005</v>
      </c>
      <c r="O7" t="s">
        <v>40</v>
      </c>
      <c r="P7" t="s">
        <v>40</v>
      </c>
      <c r="Q7">
        <v>1</v>
      </c>
      <c r="X7">
        <v>233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233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414085910</v>
      </c>
      <c r="C8">
        <v>414085894</v>
      </c>
      <c r="D8">
        <v>342646022</v>
      </c>
      <c r="E8">
        <v>113</v>
      </c>
      <c r="F8">
        <v>1</v>
      </c>
      <c r="G8">
        <v>1</v>
      </c>
      <c r="H8">
        <v>3</v>
      </c>
      <c r="I8" t="s">
        <v>43</v>
      </c>
      <c r="J8" t="s">
        <v>3</v>
      </c>
      <c r="K8" t="s">
        <v>44</v>
      </c>
      <c r="L8">
        <v>1348</v>
      </c>
      <c r="N8">
        <v>1009</v>
      </c>
      <c r="O8" t="s">
        <v>45</v>
      </c>
      <c r="P8" t="s">
        <v>45</v>
      </c>
      <c r="Q8">
        <v>1000</v>
      </c>
      <c r="X8">
        <v>0.65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0.65</v>
      </c>
      <c r="AH8">
        <v>2</v>
      </c>
      <c r="AI8">
        <v>414085902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414085922</v>
      </c>
      <c r="C9">
        <v>414085914</v>
      </c>
      <c r="D9">
        <v>342640201</v>
      </c>
      <c r="E9">
        <v>113</v>
      </c>
      <c r="F9">
        <v>1</v>
      </c>
      <c r="G9">
        <v>1</v>
      </c>
      <c r="H9">
        <v>1</v>
      </c>
      <c r="I9" t="s">
        <v>381</v>
      </c>
      <c r="J9" t="s">
        <v>3</v>
      </c>
      <c r="K9" t="s">
        <v>382</v>
      </c>
      <c r="L9">
        <v>1191</v>
      </c>
      <c r="N9">
        <v>1013</v>
      </c>
      <c r="O9" t="s">
        <v>383</v>
      </c>
      <c r="P9" t="s">
        <v>383</v>
      </c>
      <c r="Q9">
        <v>1</v>
      </c>
      <c r="X9">
        <v>174</v>
      </c>
      <c r="Y9">
        <v>0</v>
      </c>
      <c r="Z9">
        <v>0</v>
      </c>
      <c r="AA9">
        <v>0</v>
      </c>
      <c r="AB9">
        <v>544.42999999999995</v>
      </c>
      <c r="AC9">
        <v>0</v>
      </c>
      <c r="AD9">
        <v>1</v>
      </c>
      <c r="AE9">
        <v>1</v>
      </c>
      <c r="AF9" t="s">
        <v>3</v>
      </c>
      <c r="AG9">
        <v>174</v>
      </c>
      <c r="AH9">
        <v>2</v>
      </c>
      <c r="AI9">
        <v>414085915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414085923</v>
      </c>
      <c r="C10">
        <v>414085914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384</v>
      </c>
      <c r="J10" t="s">
        <v>3</v>
      </c>
      <c r="K10" t="s">
        <v>385</v>
      </c>
      <c r="L10">
        <v>1191</v>
      </c>
      <c r="N10">
        <v>1013</v>
      </c>
      <c r="O10" t="s">
        <v>383</v>
      </c>
      <c r="P10" t="s">
        <v>383</v>
      </c>
      <c r="Q10">
        <v>1</v>
      </c>
      <c r="X10">
        <v>1.32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1.32</v>
      </c>
      <c r="AH10">
        <v>2</v>
      </c>
      <c r="AI10">
        <v>414085916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414085924</v>
      </c>
      <c r="C11">
        <v>414085914</v>
      </c>
      <c r="D11">
        <v>342764880</v>
      </c>
      <c r="E11">
        <v>1</v>
      </c>
      <c r="F11">
        <v>1</v>
      </c>
      <c r="G11">
        <v>1</v>
      </c>
      <c r="H11">
        <v>2</v>
      </c>
      <c r="I11" t="s">
        <v>398</v>
      </c>
      <c r="J11" t="s">
        <v>399</v>
      </c>
      <c r="K11" t="s">
        <v>400</v>
      </c>
      <c r="L11">
        <v>1368</v>
      </c>
      <c r="N11">
        <v>1011</v>
      </c>
      <c r="O11" t="s">
        <v>389</v>
      </c>
      <c r="P11" t="s">
        <v>389</v>
      </c>
      <c r="Q11">
        <v>1</v>
      </c>
      <c r="X11">
        <v>0.71</v>
      </c>
      <c r="Y11">
        <v>0</v>
      </c>
      <c r="Z11">
        <v>6.62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0.71</v>
      </c>
      <c r="AH11">
        <v>2</v>
      </c>
      <c r="AI11">
        <v>414085917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414085925</v>
      </c>
      <c r="C12">
        <v>414085914</v>
      </c>
      <c r="D12">
        <v>342764910</v>
      </c>
      <c r="E12">
        <v>1</v>
      </c>
      <c r="F12">
        <v>1</v>
      </c>
      <c r="G12">
        <v>1</v>
      </c>
      <c r="H12">
        <v>2</v>
      </c>
      <c r="I12" t="s">
        <v>401</v>
      </c>
      <c r="J12" t="s">
        <v>402</v>
      </c>
      <c r="K12" t="s">
        <v>403</v>
      </c>
      <c r="L12">
        <v>1368</v>
      </c>
      <c r="N12">
        <v>1011</v>
      </c>
      <c r="O12" t="s">
        <v>389</v>
      </c>
      <c r="P12" t="s">
        <v>389</v>
      </c>
      <c r="Q12">
        <v>1</v>
      </c>
      <c r="X12">
        <v>1.32</v>
      </c>
      <c r="Y12">
        <v>0</v>
      </c>
      <c r="Z12">
        <v>578.30999999999995</v>
      </c>
      <c r="AA12">
        <v>597.98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1.32</v>
      </c>
      <c r="AH12">
        <v>2</v>
      </c>
      <c r="AI12">
        <v>414085918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414085926</v>
      </c>
      <c r="C13">
        <v>414085914</v>
      </c>
      <c r="D13">
        <v>342715725</v>
      </c>
      <c r="E13">
        <v>1</v>
      </c>
      <c r="F13">
        <v>1</v>
      </c>
      <c r="G13">
        <v>1</v>
      </c>
      <c r="H13">
        <v>3</v>
      </c>
      <c r="I13" t="s">
        <v>404</v>
      </c>
      <c r="J13" t="s">
        <v>405</v>
      </c>
      <c r="K13" t="s">
        <v>406</v>
      </c>
      <c r="L13">
        <v>1339</v>
      </c>
      <c r="N13">
        <v>1007</v>
      </c>
      <c r="O13" t="s">
        <v>161</v>
      </c>
      <c r="P13" t="s">
        <v>161</v>
      </c>
      <c r="Q13">
        <v>1</v>
      </c>
      <c r="X13">
        <v>0.35</v>
      </c>
      <c r="Y13">
        <v>35.71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0.35</v>
      </c>
      <c r="AH13">
        <v>2</v>
      </c>
      <c r="AI13">
        <v>414085919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414085927</v>
      </c>
      <c r="C14">
        <v>414085914</v>
      </c>
      <c r="D14">
        <v>342719382</v>
      </c>
      <c r="E14">
        <v>1</v>
      </c>
      <c r="F14">
        <v>1</v>
      </c>
      <c r="G14">
        <v>1</v>
      </c>
      <c r="H14">
        <v>3</v>
      </c>
      <c r="I14" t="s">
        <v>407</v>
      </c>
      <c r="J14" t="s">
        <v>408</v>
      </c>
      <c r="K14" t="s">
        <v>409</v>
      </c>
      <c r="L14">
        <v>1339</v>
      </c>
      <c r="N14">
        <v>1007</v>
      </c>
      <c r="O14" t="s">
        <v>161</v>
      </c>
      <c r="P14" t="s">
        <v>161</v>
      </c>
      <c r="Q14">
        <v>1</v>
      </c>
      <c r="X14">
        <v>2.2000000000000002</v>
      </c>
      <c r="Y14">
        <v>3392.36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2.2000000000000002</v>
      </c>
      <c r="AH14">
        <v>2</v>
      </c>
      <c r="AI14">
        <v>414085920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414085928</v>
      </c>
      <c r="C15">
        <v>414085914</v>
      </c>
      <c r="D15">
        <v>342646022</v>
      </c>
      <c r="E15">
        <v>113</v>
      </c>
      <c r="F15">
        <v>1</v>
      </c>
      <c r="G15">
        <v>1</v>
      </c>
      <c r="H15">
        <v>3</v>
      </c>
      <c r="I15" t="s">
        <v>43</v>
      </c>
      <c r="J15" t="s">
        <v>3</v>
      </c>
      <c r="K15" t="s">
        <v>44</v>
      </c>
      <c r="L15">
        <v>1348</v>
      </c>
      <c r="N15">
        <v>1009</v>
      </c>
      <c r="O15" t="s">
        <v>45</v>
      </c>
      <c r="P15" t="s">
        <v>45</v>
      </c>
      <c r="Q15">
        <v>1000</v>
      </c>
      <c r="X15">
        <v>4.8099999999999996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4.8099999999999996</v>
      </c>
      <c r="AH15">
        <v>2</v>
      </c>
      <c r="AI15">
        <v>414085921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414085938</v>
      </c>
      <c r="C16">
        <v>414085930</v>
      </c>
      <c r="D16">
        <v>342640348</v>
      </c>
      <c r="E16">
        <v>113</v>
      </c>
      <c r="F16">
        <v>1</v>
      </c>
      <c r="G16">
        <v>1</v>
      </c>
      <c r="H16">
        <v>1</v>
      </c>
      <c r="I16" t="s">
        <v>410</v>
      </c>
      <c r="J16" t="s">
        <v>3</v>
      </c>
      <c r="K16" t="s">
        <v>411</v>
      </c>
      <c r="L16">
        <v>1369</v>
      </c>
      <c r="N16">
        <v>1013</v>
      </c>
      <c r="O16" t="s">
        <v>412</v>
      </c>
      <c r="P16" t="s">
        <v>412</v>
      </c>
      <c r="Q16">
        <v>1</v>
      </c>
      <c r="X16">
        <v>0.08</v>
      </c>
      <c r="Y16">
        <v>0</v>
      </c>
      <c r="Z16">
        <v>0</v>
      </c>
      <c r="AA16">
        <v>0</v>
      </c>
      <c r="AB16">
        <v>446.25</v>
      </c>
      <c r="AC16">
        <v>0</v>
      </c>
      <c r="AD16">
        <v>1</v>
      </c>
      <c r="AE16">
        <v>1</v>
      </c>
      <c r="AF16" t="s">
        <v>60</v>
      </c>
      <c r="AG16">
        <v>9.1999999999999998E-2</v>
      </c>
      <c r="AH16">
        <v>2</v>
      </c>
      <c r="AI16">
        <v>414085931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414085939</v>
      </c>
      <c r="C17">
        <v>414085930</v>
      </c>
      <c r="D17">
        <v>342640356</v>
      </c>
      <c r="E17">
        <v>113</v>
      </c>
      <c r="F17">
        <v>1</v>
      </c>
      <c r="G17">
        <v>1</v>
      </c>
      <c r="H17">
        <v>1</v>
      </c>
      <c r="I17" t="s">
        <v>413</v>
      </c>
      <c r="J17" t="s">
        <v>3</v>
      </c>
      <c r="K17" t="s">
        <v>414</v>
      </c>
      <c r="L17">
        <v>1369</v>
      </c>
      <c r="N17">
        <v>1013</v>
      </c>
      <c r="O17" t="s">
        <v>412</v>
      </c>
      <c r="P17" t="s">
        <v>412</v>
      </c>
      <c r="Q17">
        <v>1</v>
      </c>
      <c r="X17">
        <v>4.12</v>
      </c>
      <c r="Y17">
        <v>0</v>
      </c>
      <c r="Z17">
        <v>0</v>
      </c>
      <c r="AA17">
        <v>0</v>
      </c>
      <c r="AB17">
        <v>531.04</v>
      </c>
      <c r="AC17">
        <v>0</v>
      </c>
      <c r="AD17">
        <v>1</v>
      </c>
      <c r="AE17">
        <v>1</v>
      </c>
      <c r="AF17" t="s">
        <v>60</v>
      </c>
      <c r="AG17">
        <v>4.7379999999999995</v>
      </c>
      <c r="AH17">
        <v>2</v>
      </c>
      <c r="AI17">
        <v>414085932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414085940</v>
      </c>
      <c r="C18">
        <v>414085930</v>
      </c>
      <c r="D18">
        <v>342640358</v>
      </c>
      <c r="E18">
        <v>113</v>
      </c>
      <c r="F18">
        <v>1</v>
      </c>
      <c r="G18">
        <v>1</v>
      </c>
      <c r="H18">
        <v>1</v>
      </c>
      <c r="I18" t="s">
        <v>415</v>
      </c>
      <c r="J18" t="s">
        <v>3</v>
      </c>
      <c r="K18" t="s">
        <v>416</v>
      </c>
      <c r="L18">
        <v>1369</v>
      </c>
      <c r="N18">
        <v>1013</v>
      </c>
      <c r="O18" t="s">
        <v>412</v>
      </c>
      <c r="P18" t="s">
        <v>412</v>
      </c>
      <c r="Q18">
        <v>1</v>
      </c>
      <c r="X18">
        <v>9.7899999999999991</v>
      </c>
      <c r="Y18">
        <v>0</v>
      </c>
      <c r="Z18">
        <v>0</v>
      </c>
      <c r="AA18">
        <v>0</v>
      </c>
      <c r="AB18">
        <v>597.98</v>
      </c>
      <c r="AC18">
        <v>0</v>
      </c>
      <c r="AD18">
        <v>1</v>
      </c>
      <c r="AE18">
        <v>1</v>
      </c>
      <c r="AF18" t="s">
        <v>60</v>
      </c>
      <c r="AG18">
        <v>11.258499999999998</v>
      </c>
      <c r="AH18">
        <v>2</v>
      </c>
      <c r="AI18">
        <v>414085933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414085941</v>
      </c>
      <c r="C19">
        <v>414085930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384</v>
      </c>
      <c r="J19" t="s">
        <v>3</v>
      </c>
      <c r="K19" t="s">
        <v>385</v>
      </c>
      <c r="L19">
        <v>1191</v>
      </c>
      <c r="N19">
        <v>1013</v>
      </c>
      <c r="O19" t="s">
        <v>383</v>
      </c>
      <c r="P19" t="s">
        <v>383</v>
      </c>
      <c r="Q19">
        <v>1</v>
      </c>
      <c r="X19">
        <v>0.06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59</v>
      </c>
      <c r="AG19">
        <v>7.4999999999999997E-2</v>
      </c>
      <c r="AH19">
        <v>2</v>
      </c>
      <c r="AI19">
        <v>414085934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414085942</v>
      </c>
      <c r="C20">
        <v>414085930</v>
      </c>
      <c r="D20">
        <v>342765643</v>
      </c>
      <c r="E20">
        <v>1</v>
      </c>
      <c r="F20">
        <v>1</v>
      </c>
      <c r="G20">
        <v>1</v>
      </c>
      <c r="H20">
        <v>2</v>
      </c>
      <c r="I20" t="s">
        <v>394</v>
      </c>
      <c r="J20" t="s">
        <v>395</v>
      </c>
      <c r="K20" t="s">
        <v>396</v>
      </c>
      <c r="L20">
        <v>1368</v>
      </c>
      <c r="N20">
        <v>1011</v>
      </c>
      <c r="O20" t="s">
        <v>389</v>
      </c>
      <c r="P20" t="s">
        <v>389</v>
      </c>
      <c r="Q20">
        <v>1</v>
      </c>
      <c r="X20">
        <v>0.06</v>
      </c>
      <c r="Y20">
        <v>0</v>
      </c>
      <c r="Z20">
        <v>477.92</v>
      </c>
      <c r="AA20">
        <v>597.98</v>
      </c>
      <c r="AB20">
        <v>0</v>
      </c>
      <c r="AC20">
        <v>0</v>
      </c>
      <c r="AD20">
        <v>1</v>
      </c>
      <c r="AE20">
        <v>0</v>
      </c>
      <c r="AF20" t="s">
        <v>59</v>
      </c>
      <c r="AG20">
        <v>7.4999999999999997E-2</v>
      </c>
      <c r="AH20">
        <v>2</v>
      </c>
      <c r="AI20">
        <v>414085935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414085943</v>
      </c>
      <c r="C21">
        <v>414085930</v>
      </c>
      <c r="D21">
        <v>342643949</v>
      </c>
      <c r="E21">
        <v>113</v>
      </c>
      <c r="F21">
        <v>1</v>
      </c>
      <c r="G21">
        <v>1</v>
      </c>
      <c r="H21">
        <v>3</v>
      </c>
      <c r="I21" t="s">
        <v>489</v>
      </c>
      <c r="J21" t="s">
        <v>3</v>
      </c>
      <c r="K21" t="s">
        <v>490</v>
      </c>
      <c r="L21">
        <v>1348</v>
      </c>
      <c r="N21">
        <v>1009</v>
      </c>
      <c r="O21" t="s">
        <v>45</v>
      </c>
      <c r="P21" t="s">
        <v>45</v>
      </c>
      <c r="Q21">
        <v>1000</v>
      </c>
      <c r="X21">
        <v>4.5999999999999999E-2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4.5999999999999999E-2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414085944</v>
      </c>
      <c r="C22">
        <v>414085930</v>
      </c>
      <c r="D22">
        <v>342643967</v>
      </c>
      <c r="E22">
        <v>113</v>
      </c>
      <c r="F22">
        <v>1</v>
      </c>
      <c r="G22">
        <v>1</v>
      </c>
      <c r="H22">
        <v>3</v>
      </c>
      <c r="I22" t="s">
        <v>491</v>
      </c>
      <c r="J22" t="s">
        <v>3</v>
      </c>
      <c r="K22" t="s">
        <v>492</v>
      </c>
      <c r="L22">
        <v>1348</v>
      </c>
      <c r="N22">
        <v>1009</v>
      </c>
      <c r="O22" t="s">
        <v>45</v>
      </c>
      <c r="P22" t="s">
        <v>45</v>
      </c>
      <c r="Q22">
        <v>1000</v>
      </c>
      <c r="X22">
        <v>1.4E-2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1.4E-2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414085954</v>
      </c>
      <c r="C23">
        <v>414085947</v>
      </c>
      <c r="D23">
        <v>342640201</v>
      </c>
      <c r="E23">
        <v>113</v>
      </c>
      <c r="F23">
        <v>1</v>
      </c>
      <c r="G23">
        <v>1</v>
      </c>
      <c r="H23">
        <v>1</v>
      </c>
      <c r="I23" t="s">
        <v>381</v>
      </c>
      <c r="J23" t="s">
        <v>3</v>
      </c>
      <c r="K23" t="s">
        <v>382</v>
      </c>
      <c r="L23">
        <v>1191</v>
      </c>
      <c r="N23">
        <v>1013</v>
      </c>
      <c r="O23" t="s">
        <v>383</v>
      </c>
      <c r="P23" t="s">
        <v>383</v>
      </c>
      <c r="Q23">
        <v>1</v>
      </c>
      <c r="X23">
        <v>18.2</v>
      </c>
      <c r="Y23">
        <v>0</v>
      </c>
      <c r="Z23">
        <v>0</v>
      </c>
      <c r="AA23">
        <v>0</v>
      </c>
      <c r="AB23">
        <v>544.42999999999995</v>
      </c>
      <c r="AC23">
        <v>0</v>
      </c>
      <c r="AD23">
        <v>1</v>
      </c>
      <c r="AE23">
        <v>1</v>
      </c>
      <c r="AF23" t="s">
        <v>3</v>
      </c>
      <c r="AG23">
        <v>18.2</v>
      </c>
      <c r="AH23">
        <v>2</v>
      </c>
      <c r="AI23">
        <v>414085948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414085955</v>
      </c>
      <c r="C24">
        <v>414085947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384</v>
      </c>
      <c r="J24" t="s">
        <v>3</v>
      </c>
      <c r="K24" t="s">
        <v>385</v>
      </c>
      <c r="L24">
        <v>1191</v>
      </c>
      <c r="N24">
        <v>1013</v>
      </c>
      <c r="O24" t="s">
        <v>383</v>
      </c>
      <c r="P24" t="s">
        <v>383</v>
      </c>
      <c r="Q24">
        <v>1</v>
      </c>
      <c r="X24">
        <v>0.01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0.01</v>
      </c>
      <c r="AH24">
        <v>2</v>
      </c>
      <c r="AI24">
        <v>414085949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414085956</v>
      </c>
      <c r="C25">
        <v>414085947</v>
      </c>
      <c r="D25">
        <v>342765643</v>
      </c>
      <c r="E25">
        <v>1</v>
      </c>
      <c r="F25">
        <v>1</v>
      </c>
      <c r="G25">
        <v>1</v>
      </c>
      <c r="H25">
        <v>2</v>
      </c>
      <c r="I25" t="s">
        <v>394</v>
      </c>
      <c r="J25" t="s">
        <v>395</v>
      </c>
      <c r="K25" t="s">
        <v>396</v>
      </c>
      <c r="L25">
        <v>1368</v>
      </c>
      <c r="N25">
        <v>1011</v>
      </c>
      <c r="O25" t="s">
        <v>389</v>
      </c>
      <c r="P25" t="s">
        <v>389</v>
      </c>
      <c r="Q25">
        <v>1</v>
      </c>
      <c r="X25">
        <v>0.01</v>
      </c>
      <c r="Y25">
        <v>0</v>
      </c>
      <c r="Z25">
        <v>477.92</v>
      </c>
      <c r="AA25">
        <v>597.98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0.01</v>
      </c>
      <c r="AH25">
        <v>2</v>
      </c>
      <c r="AI25">
        <v>414085950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ROW(Source!A41)</f>
        <v>41</v>
      </c>
      <c r="B26">
        <v>414085957</v>
      </c>
      <c r="C26">
        <v>414085947</v>
      </c>
      <c r="D26">
        <v>342718355</v>
      </c>
      <c r="E26">
        <v>1</v>
      </c>
      <c r="F26">
        <v>1</v>
      </c>
      <c r="G26">
        <v>1</v>
      </c>
      <c r="H26">
        <v>3</v>
      </c>
      <c r="I26" t="s">
        <v>417</v>
      </c>
      <c r="J26" t="s">
        <v>418</v>
      </c>
      <c r="K26" t="s">
        <v>419</v>
      </c>
      <c r="L26">
        <v>1346</v>
      </c>
      <c r="N26">
        <v>1009</v>
      </c>
      <c r="O26" t="s">
        <v>35</v>
      </c>
      <c r="P26" t="s">
        <v>35</v>
      </c>
      <c r="Q26">
        <v>1</v>
      </c>
      <c r="X26">
        <v>0.1</v>
      </c>
      <c r="Y26">
        <v>56.11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</v>
      </c>
      <c r="AH26">
        <v>2</v>
      </c>
      <c r="AI26">
        <v>414085951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414085958</v>
      </c>
      <c r="C27">
        <v>414085947</v>
      </c>
      <c r="D27">
        <v>342643995</v>
      </c>
      <c r="E27">
        <v>113</v>
      </c>
      <c r="F27">
        <v>1</v>
      </c>
      <c r="G27">
        <v>1</v>
      </c>
      <c r="H27">
        <v>3</v>
      </c>
      <c r="I27" t="s">
        <v>493</v>
      </c>
      <c r="J27" t="s">
        <v>3</v>
      </c>
      <c r="K27" t="s">
        <v>494</v>
      </c>
      <c r="L27">
        <v>1348</v>
      </c>
      <c r="N27">
        <v>1009</v>
      </c>
      <c r="O27" t="s">
        <v>45</v>
      </c>
      <c r="P27" t="s">
        <v>45</v>
      </c>
      <c r="Q27">
        <v>1000</v>
      </c>
      <c r="X27">
        <v>1.61E-2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1.61E-2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414085959</v>
      </c>
      <c r="C28">
        <v>414085947</v>
      </c>
      <c r="D28">
        <v>342736046</v>
      </c>
      <c r="E28">
        <v>1</v>
      </c>
      <c r="F28">
        <v>1</v>
      </c>
      <c r="G28">
        <v>1</v>
      </c>
      <c r="H28">
        <v>3</v>
      </c>
      <c r="I28" t="s">
        <v>420</v>
      </c>
      <c r="J28" t="s">
        <v>421</v>
      </c>
      <c r="K28" t="s">
        <v>422</v>
      </c>
      <c r="L28">
        <v>1348</v>
      </c>
      <c r="N28">
        <v>1009</v>
      </c>
      <c r="O28" t="s">
        <v>45</v>
      </c>
      <c r="P28" t="s">
        <v>45</v>
      </c>
      <c r="Q28">
        <v>1000</v>
      </c>
      <c r="X28">
        <v>8.9999999999999993E-3</v>
      </c>
      <c r="Y28">
        <v>60697.21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8.9999999999999993E-3</v>
      </c>
      <c r="AH28">
        <v>2</v>
      </c>
      <c r="AI28">
        <v>414085953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414085964</v>
      </c>
      <c r="C29">
        <v>414085961</v>
      </c>
      <c r="D29">
        <v>342640157</v>
      </c>
      <c r="E29">
        <v>113</v>
      </c>
      <c r="F29">
        <v>1</v>
      </c>
      <c r="G29">
        <v>1</v>
      </c>
      <c r="H29">
        <v>1</v>
      </c>
      <c r="I29" t="s">
        <v>423</v>
      </c>
      <c r="J29" t="s">
        <v>3</v>
      </c>
      <c r="K29" t="s">
        <v>424</v>
      </c>
      <c r="L29">
        <v>1191</v>
      </c>
      <c r="N29">
        <v>1013</v>
      </c>
      <c r="O29" t="s">
        <v>383</v>
      </c>
      <c r="P29" t="s">
        <v>383</v>
      </c>
      <c r="Q29">
        <v>1</v>
      </c>
      <c r="X29">
        <v>14.38</v>
      </c>
      <c r="Y29">
        <v>0</v>
      </c>
      <c r="Z29">
        <v>0</v>
      </c>
      <c r="AA29">
        <v>0</v>
      </c>
      <c r="AB29">
        <v>486.41</v>
      </c>
      <c r="AC29">
        <v>0</v>
      </c>
      <c r="AD29">
        <v>1</v>
      </c>
      <c r="AE29">
        <v>1</v>
      </c>
      <c r="AF29" t="s">
        <v>3</v>
      </c>
      <c r="AG29">
        <v>14.38</v>
      </c>
      <c r="AH29">
        <v>2</v>
      </c>
      <c r="AI29">
        <v>414085962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414085965</v>
      </c>
      <c r="C30">
        <v>414085961</v>
      </c>
      <c r="D30">
        <v>342764875</v>
      </c>
      <c r="E30">
        <v>1</v>
      </c>
      <c r="F30">
        <v>1</v>
      </c>
      <c r="G30">
        <v>1</v>
      </c>
      <c r="H30">
        <v>2</v>
      </c>
      <c r="I30" t="s">
        <v>425</v>
      </c>
      <c r="J30" t="s">
        <v>426</v>
      </c>
      <c r="K30" t="s">
        <v>427</v>
      </c>
      <c r="L30">
        <v>1368</v>
      </c>
      <c r="N30">
        <v>1011</v>
      </c>
      <c r="O30" t="s">
        <v>389</v>
      </c>
      <c r="P30" t="s">
        <v>389</v>
      </c>
      <c r="Q30">
        <v>1</v>
      </c>
      <c r="X30">
        <v>6.22</v>
      </c>
      <c r="Y30">
        <v>0</v>
      </c>
      <c r="Z30">
        <v>11.45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6.22</v>
      </c>
      <c r="AH30">
        <v>2</v>
      </c>
      <c r="AI30">
        <v>414085963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ROW(Source!A44)</f>
        <v>44</v>
      </c>
      <c r="B31">
        <v>414085972</v>
      </c>
      <c r="C31">
        <v>414085966</v>
      </c>
      <c r="D31">
        <v>342640201</v>
      </c>
      <c r="E31">
        <v>113</v>
      </c>
      <c r="F31">
        <v>1</v>
      </c>
      <c r="G31">
        <v>1</v>
      </c>
      <c r="H31">
        <v>1</v>
      </c>
      <c r="I31" t="s">
        <v>381</v>
      </c>
      <c r="J31" t="s">
        <v>3</v>
      </c>
      <c r="K31" t="s">
        <v>382</v>
      </c>
      <c r="L31">
        <v>1191</v>
      </c>
      <c r="N31">
        <v>1013</v>
      </c>
      <c r="O31" t="s">
        <v>383</v>
      </c>
      <c r="P31" t="s">
        <v>383</v>
      </c>
      <c r="Q31">
        <v>1</v>
      </c>
      <c r="X31">
        <v>2.8</v>
      </c>
      <c r="Y31">
        <v>0</v>
      </c>
      <c r="Z31">
        <v>0</v>
      </c>
      <c r="AA31">
        <v>0</v>
      </c>
      <c r="AB31">
        <v>544.42999999999995</v>
      </c>
      <c r="AC31">
        <v>0</v>
      </c>
      <c r="AD31">
        <v>1</v>
      </c>
      <c r="AE31">
        <v>1</v>
      </c>
      <c r="AF31" t="s">
        <v>60</v>
      </c>
      <c r="AG31">
        <v>3.2199999999999998</v>
      </c>
      <c r="AH31">
        <v>2</v>
      </c>
      <c r="AI31">
        <v>414085967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ROW(Source!A44)</f>
        <v>44</v>
      </c>
      <c r="B32">
        <v>414085973</v>
      </c>
      <c r="C32">
        <v>414085966</v>
      </c>
      <c r="D32">
        <v>342640393</v>
      </c>
      <c r="E32">
        <v>113</v>
      </c>
      <c r="F32">
        <v>1</v>
      </c>
      <c r="G32">
        <v>1</v>
      </c>
      <c r="H32">
        <v>1</v>
      </c>
      <c r="I32" t="s">
        <v>384</v>
      </c>
      <c r="J32" t="s">
        <v>3</v>
      </c>
      <c r="K32" t="s">
        <v>385</v>
      </c>
      <c r="L32">
        <v>1191</v>
      </c>
      <c r="N32">
        <v>1013</v>
      </c>
      <c r="O32" t="s">
        <v>383</v>
      </c>
      <c r="P32" t="s">
        <v>383</v>
      </c>
      <c r="Q32">
        <v>1</v>
      </c>
      <c r="X32">
        <v>0.04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59</v>
      </c>
      <c r="AG32">
        <v>0.05</v>
      </c>
      <c r="AH32">
        <v>2</v>
      </c>
      <c r="AI32">
        <v>414085968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414085974</v>
      </c>
      <c r="C33">
        <v>414085966</v>
      </c>
      <c r="D33">
        <v>342765643</v>
      </c>
      <c r="E33">
        <v>1</v>
      </c>
      <c r="F33">
        <v>1</v>
      </c>
      <c r="G33">
        <v>1</v>
      </c>
      <c r="H33">
        <v>2</v>
      </c>
      <c r="I33" t="s">
        <v>394</v>
      </c>
      <c r="J33" t="s">
        <v>395</v>
      </c>
      <c r="K33" t="s">
        <v>396</v>
      </c>
      <c r="L33">
        <v>1368</v>
      </c>
      <c r="N33">
        <v>1011</v>
      </c>
      <c r="O33" t="s">
        <v>389</v>
      </c>
      <c r="P33" t="s">
        <v>389</v>
      </c>
      <c r="Q33">
        <v>1</v>
      </c>
      <c r="X33">
        <v>0.04</v>
      </c>
      <c r="Y33">
        <v>0</v>
      </c>
      <c r="Z33">
        <v>477.92</v>
      </c>
      <c r="AA33">
        <v>597.98</v>
      </c>
      <c r="AB33">
        <v>0</v>
      </c>
      <c r="AC33">
        <v>0</v>
      </c>
      <c r="AD33">
        <v>1</v>
      </c>
      <c r="AE33">
        <v>0</v>
      </c>
      <c r="AF33" t="s">
        <v>59</v>
      </c>
      <c r="AG33">
        <v>0.05</v>
      </c>
      <c r="AH33">
        <v>2</v>
      </c>
      <c r="AI33">
        <v>414085969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ROW(Source!A44)</f>
        <v>44</v>
      </c>
      <c r="B34">
        <v>414085975</v>
      </c>
      <c r="C34">
        <v>414085966</v>
      </c>
      <c r="D34">
        <v>342640225</v>
      </c>
      <c r="E34">
        <v>113</v>
      </c>
      <c r="F34">
        <v>1</v>
      </c>
      <c r="G34">
        <v>1</v>
      </c>
      <c r="H34">
        <v>3</v>
      </c>
      <c r="I34" t="s">
        <v>106</v>
      </c>
      <c r="J34" t="s">
        <v>3</v>
      </c>
      <c r="K34" t="s">
        <v>107</v>
      </c>
      <c r="L34">
        <v>1348</v>
      </c>
      <c r="N34">
        <v>1009</v>
      </c>
      <c r="O34" t="s">
        <v>45</v>
      </c>
      <c r="P34" t="s">
        <v>45</v>
      </c>
      <c r="Q34">
        <v>1000</v>
      </c>
      <c r="X34">
        <v>4.4999999999999998E-2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4.4999999999999998E-2</v>
      </c>
      <c r="AH34">
        <v>2</v>
      </c>
      <c r="AI34">
        <v>414085971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ROW(Source!A47)</f>
        <v>47</v>
      </c>
      <c r="B35">
        <v>414085987</v>
      </c>
      <c r="C35">
        <v>414085978</v>
      </c>
      <c r="D35">
        <v>342640210</v>
      </c>
      <c r="E35">
        <v>113</v>
      </c>
      <c r="F35">
        <v>1</v>
      </c>
      <c r="G35">
        <v>1</v>
      </c>
      <c r="H35">
        <v>1</v>
      </c>
      <c r="I35" t="s">
        <v>428</v>
      </c>
      <c r="J35" t="s">
        <v>3</v>
      </c>
      <c r="K35" t="s">
        <v>429</v>
      </c>
      <c r="L35">
        <v>1191</v>
      </c>
      <c r="N35">
        <v>1013</v>
      </c>
      <c r="O35" t="s">
        <v>383</v>
      </c>
      <c r="P35" t="s">
        <v>383</v>
      </c>
      <c r="Q35">
        <v>1</v>
      </c>
      <c r="X35">
        <v>35.5</v>
      </c>
      <c r="Y35">
        <v>0</v>
      </c>
      <c r="Z35">
        <v>0</v>
      </c>
      <c r="AA35">
        <v>0</v>
      </c>
      <c r="AB35">
        <v>571.20000000000005</v>
      </c>
      <c r="AC35">
        <v>0</v>
      </c>
      <c r="AD35">
        <v>1</v>
      </c>
      <c r="AE35">
        <v>1</v>
      </c>
      <c r="AF35" t="s">
        <v>60</v>
      </c>
      <c r="AG35">
        <v>40.824999999999996</v>
      </c>
      <c r="AH35">
        <v>2</v>
      </c>
      <c r="AI35">
        <v>414085979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ROW(Source!A47)</f>
        <v>47</v>
      </c>
      <c r="B36">
        <v>414085988</v>
      </c>
      <c r="C36">
        <v>414085978</v>
      </c>
      <c r="D36">
        <v>342640393</v>
      </c>
      <c r="E36">
        <v>113</v>
      </c>
      <c r="F36">
        <v>1</v>
      </c>
      <c r="G36">
        <v>1</v>
      </c>
      <c r="H36">
        <v>1</v>
      </c>
      <c r="I36" t="s">
        <v>384</v>
      </c>
      <c r="J36" t="s">
        <v>3</v>
      </c>
      <c r="K36" t="s">
        <v>385</v>
      </c>
      <c r="L36">
        <v>1191</v>
      </c>
      <c r="N36">
        <v>1013</v>
      </c>
      <c r="O36" t="s">
        <v>383</v>
      </c>
      <c r="P36" t="s">
        <v>383</v>
      </c>
      <c r="Q36">
        <v>1</v>
      </c>
      <c r="X36">
        <v>0.86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59</v>
      </c>
      <c r="AG36">
        <v>1.075</v>
      </c>
      <c r="AH36">
        <v>2</v>
      </c>
      <c r="AI36">
        <v>414085980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ROW(Source!A47)</f>
        <v>47</v>
      </c>
      <c r="B37">
        <v>414085989</v>
      </c>
      <c r="C37">
        <v>414085978</v>
      </c>
      <c r="D37">
        <v>342764689</v>
      </c>
      <c r="E37">
        <v>1</v>
      </c>
      <c r="F37">
        <v>1</v>
      </c>
      <c r="G37">
        <v>1</v>
      </c>
      <c r="H37">
        <v>2</v>
      </c>
      <c r="I37" t="s">
        <v>430</v>
      </c>
      <c r="J37" t="s">
        <v>431</v>
      </c>
      <c r="K37" t="s">
        <v>432</v>
      </c>
      <c r="L37">
        <v>1368</v>
      </c>
      <c r="N37">
        <v>1011</v>
      </c>
      <c r="O37" t="s">
        <v>389</v>
      </c>
      <c r="P37" t="s">
        <v>389</v>
      </c>
      <c r="Q37">
        <v>1</v>
      </c>
      <c r="X37">
        <v>0.61</v>
      </c>
      <c r="Y37">
        <v>0</v>
      </c>
      <c r="Z37">
        <v>622.62</v>
      </c>
      <c r="AA37">
        <v>803.25</v>
      </c>
      <c r="AB37">
        <v>0</v>
      </c>
      <c r="AC37">
        <v>0</v>
      </c>
      <c r="AD37">
        <v>1</v>
      </c>
      <c r="AE37">
        <v>0</v>
      </c>
      <c r="AF37" t="s">
        <v>59</v>
      </c>
      <c r="AG37">
        <v>0.76249999999999996</v>
      </c>
      <c r="AH37">
        <v>2</v>
      </c>
      <c r="AI37">
        <v>414085981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ROW(Source!A47)</f>
        <v>47</v>
      </c>
      <c r="B38">
        <v>414085990</v>
      </c>
      <c r="C38">
        <v>414085978</v>
      </c>
      <c r="D38">
        <v>342764741</v>
      </c>
      <c r="E38">
        <v>1</v>
      </c>
      <c r="F38">
        <v>1</v>
      </c>
      <c r="G38">
        <v>1</v>
      </c>
      <c r="H38">
        <v>2</v>
      </c>
      <c r="I38" t="s">
        <v>434</v>
      </c>
      <c r="J38" t="s">
        <v>435</v>
      </c>
      <c r="K38" t="s">
        <v>436</v>
      </c>
      <c r="L38">
        <v>1368</v>
      </c>
      <c r="N38">
        <v>1011</v>
      </c>
      <c r="O38" t="s">
        <v>389</v>
      </c>
      <c r="P38" t="s">
        <v>389</v>
      </c>
      <c r="Q38">
        <v>1</v>
      </c>
      <c r="X38">
        <v>0.1</v>
      </c>
      <c r="Y38">
        <v>0</v>
      </c>
      <c r="Z38">
        <v>1552.12</v>
      </c>
      <c r="AA38">
        <v>803.25</v>
      </c>
      <c r="AB38">
        <v>0</v>
      </c>
      <c r="AC38">
        <v>0</v>
      </c>
      <c r="AD38">
        <v>1</v>
      </c>
      <c r="AE38">
        <v>0</v>
      </c>
      <c r="AF38" t="s">
        <v>59</v>
      </c>
      <c r="AG38">
        <v>0.125</v>
      </c>
      <c r="AH38">
        <v>2</v>
      </c>
      <c r="AI38">
        <v>414085982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414085991</v>
      </c>
      <c r="C39">
        <v>414085978</v>
      </c>
      <c r="D39">
        <v>342765643</v>
      </c>
      <c r="E39">
        <v>1</v>
      </c>
      <c r="F39">
        <v>1</v>
      </c>
      <c r="G39">
        <v>1</v>
      </c>
      <c r="H39">
        <v>2</v>
      </c>
      <c r="I39" t="s">
        <v>394</v>
      </c>
      <c r="J39" t="s">
        <v>395</v>
      </c>
      <c r="K39" t="s">
        <v>396</v>
      </c>
      <c r="L39">
        <v>1368</v>
      </c>
      <c r="N39">
        <v>1011</v>
      </c>
      <c r="O39" t="s">
        <v>389</v>
      </c>
      <c r="P39" t="s">
        <v>389</v>
      </c>
      <c r="Q39">
        <v>1</v>
      </c>
      <c r="X39">
        <v>0.15</v>
      </c>
      <c r="Y39">
        <v>0</v>
      </c>
      <c r="Z39">
        <v>477.92</v>
      </c>
      <c r="AA39">
        <v>597.98</v>
      </c>
      <c r="AB39">
        <v>0</v>
      </c>
      <c r="AC39">
        <v>0</v>
      </c>
      <c r="AD39">
        <v>1</v>
      </c>
      <c r="AE39">
        <v>0</v>
      </c>
      <c r="AF39" t="s">
        <v>59</v>
      </c>
      <c r="AG39">
        <v>0.1875</v>
      </c>
      <c r="AH39">
        <v>2</v>
      </c>
      <c r="AI39">
        <v>414085983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414085992</v>
      </c>
      <c r="C40">
        <v>414085978</v>
      </c>
      <c r="D40">
        <v>342714020</v>
      </c>
      <c r="E40">
        <v>1</v>
      </c>
      <c r="F40">
        <v>1</v>
      </c>
      <c r="G40">
        <v>1</v>
      </c>
      <c r="H40">
        <v>3</v>
      </c>
      <c r="I40" t="s">
        <v>437</v>
      </c>
      <c r="J40" t="s">
        <v>438</v>
      </c>
      <c r="K40" t="s">
        <v>439</v>
      </c>
      <c r="L40">
        <v>1346</v>
      </c>
      <c r="N40">
        <v>1009</v>
      </c>
      <c r="O40" t="s">
        <v>35</v>
      </c>
      <c r="P40" t="s">
        <v>35</v>
      </c>
      <c r="Q40">
        <v>1</v>
      </c>
      <c r="X40">
        <v>32.49</v>
      </c>
      <c r="Y40">
        <v>41.38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32.49</v>
      </c>
      <c r="AH40">
        <v>2</v>
      </c>
      <c r="AI40">
        <v>414085984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414085993</v>
      </c>
      <c r="C41">
        <v>414085978</v>
      </c>
      <c r="D41">
        <v>342719390</v>
      </c>
      <c r="E41">
        <v>1</v>
      </c>
      <c r="F41">
        <v>1</v>
      </c>
      <c r="G41">
        <v>1</v>
      </c>
      <c r="H41">
        <v>3</v>
      </c>
      <c r="I41" t="s">
        <v>440</v>
      </c>
      <c r="J41" t="s">
        <v>441</v>
      </c>
      <c r="K41" t="s">
        <v>442</v>
      </c>
      <c r="L41">
        <v>1339</v>
      </c>
      <c r="N41">
        <v>1007</v>
      </c>
      <c r="O41" t="s">
        <v>161</v>
      </c>
      <c r="P41" t="s">
        <v>161</v>
      </c>
      <c r="Q41">
        <v>1</v>
      </c>
      <c r="X41">
        <v>0.51</v>
      </c>
      <c r="Y41">
        <v>3778.62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0.51</v>
      </c>
      <c r="AH41">
        <v>2</v>
      </c>
      <c r="AI41">
        <v>414085985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414085994</v>
      </c>
      <c r="C42">
        <v>414085978</v>
      </c>
      <c r="D42">
        <v>342643531</v>
      </c>
      <c r="E42">
        <v>113</v>
      </c>
      <c r="F42">
        <v>1</v>
      </c>
      <c r="G42">
        <v>1</v>
      </c>
      <c r="H42">
        <v>3</v>
      </c>
      <c r="I42" t="s">
        <v>495</v>
      </c>
      <c r="J42" t="s">
        <v>3</v>
      </c>
      <c r="K42" t="s">
        <v>496</v>
      </c>
      <c r="L42">
        <v>1327</v>
      </c>
      <c r="N42">
        <v>1005</v>
      </c>
      <c r="O42" t="s">
        <v>40</v>
      </c>
      <c r="P42" t="s">
        <v>40</v>
      </c>
      <c r="Q42">
        <v>1</v>
      </c>
      <c r="X42">
        <v>252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252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ROW(Source!A49)</f>
        <v>49</v>
      </c>
      <c r="B43">
        <v>414086005</v>
      </c>
      <c r="C43">
        <v>414085996</v>
      </c>
      <c r="D43">
        <v>342640197</v>
      </c>
      <c r="E43">
        <v>113</v>
      </c>
      <c r="F43">
        <v>1</v>
      </c>
      <c r="G43">
        <v>1</v>
      </c>
      <c r="H43">
        <v>1</v>
      </c>
      <c r="I43" t="s">
        <v>443</v>
      </c>
      <c r="J43" t="s">
        <v>3</v>
      </c>
      <c r="K43" t="s">
        <v>444</v>
      </c>
      <c r="L43">
        <v>1191</v>
      </c>
      <c r="N43">
        <v>1013</v>
      </c>
      <c r="O43" t="s">
        <v>383</v>
      </c>
      <c r="P43" t="s">
        <v>383</v>
      </c>
      <c r="Q43">
        <v>1</v>
      </c>
      <c r="X43">
        <v>41.41</v>
      </c>
      <c r="Y43">
        <v>0</v>
      </c>
      <c r="Z43">
        <v>0</v>
      </c>
      <c r="AA43">
        <v>0</v>
      </c>
      <c r="AB43">
        <v>531.04</v>
      </c>
      <c r="AC43">
        <v>0</v>
      </c>
      <c r="AD43">
        <v>1</v>
      </c>
      <c r="AE43">
        <v>1</v>
      </c>
      <c r="AF43" t="s">
        <v>3</v>
      </c>
      <c r="AG43">
        <v>41.41</v>
      </c>
      <c r="AH43">
        <v>2</v>
      </c>
      <c r="AI43">
        <v>414085997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ROW(Source!A49)</f>
        <v>49</v>
      </c>
      <c r="B44">
        <v>414086006</v>
      </c>
      <c r="C44">
        <v>414085996</v>
      </c>
      <c r="D44">
        <v>342640393</v>
      </c>
      <c r="E44">
        <v>113</v>
      </c>
      <c r="F44">
        <v>1</v>
      </c>
      <c r="G44">
        <v>1</v>
      </c>
      <c r="H44">
        <v>1</v>
      </c>
      <c r="I44" t="s">
        <v>384</v>
      </c>
      <c r="J44" t="s">
        <v>3</v>
      </c>
      <c r="K44" t="s">
        <v>385</v>
      </c>
      <c r="L44">
        <v>1191</v>
      </c>
      <c r="N44">
        <v>1013</v>
      </c>
      <c r="O44" t="s">
        <v>383</v>
      </c>
      <c r="P44" t="s">
        <v>383</v>
      </c>
      <c r="Q44">
        <v>1</v>
      </c>
      <c r="X44">
        <v>0.12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0.12</v>
      </c>
      <c r="AH44">
        <v>2</v>
      </c>
      <c r="AI44">
        <v>414085998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ROW(Source!A49)</f>
        <v>49</v>
      </c>
      <c r="B45">
        <v>414086007</v>
      </c>
      <c r="C45">
        <v>414085996</v>
      </c>
      <c r="D45">
        <v>342764927</v>
      </c>
      <c r="E45">
        <v>1</v>
      </c>
      <c r="F45">
        <v>1</v>
      </c>
      <c r="G45">
        <v>1</v>
      </c>
      <c r="H45">
        <v>2</v>
      </c>
      <c r="I45" t="s">
        <v>386</v>
      </c>
      <c r="J45" t="s">
        <v>387</v>
      </c>
      <c r="K45" t="s">
        <v>388</v>
      </c>
      <c r="L45">
        <v>1368</v>
      </c>
      <c r="N45">
        <v>1011</v>
      </c>
      <c r="O45" t="s">
        <v>389</v>
      </c>
      <c r="P45" t="s">
        <v>389</v>
      </c>
      <c r="Q45">
        <v>1</v>
      </c>
      <c r="X45">
        <v>0.08</v>
      </c>
      <c r="Y45">
        <v>0</v>
      </c>
      <c r="Z45">
        <v>37.32</v>
      </c>
      <c r="AA45">
        <v>531.04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0.08</v>
      </c>
      <c r="AH45">
        <v>2</v>
      </c>
      <c r="AI45">
        <v>414085999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ROW(Source!A49)</f>
        <v>49</v>
      </c>
      <c r="B46">
        <v>414086008</v>
      </c>
      <c r="C46">
        <v>414085996</v>
      </c>
      <c r="D46">
        <v>342765643</v>
      </c>
      <c r="E46">
        <v>1</v>
      </c>
      <c r="F46">
        <v>1</v>
      </c>
      <c r="G46">
        <v>1</v>
      </c>
      <c r="H46">
        <v>2</v>
      </c>
      <c r="I46" t="s">
        <v>394</v>
      </c>
      <c r="J46" t="s">
        <v>395</v>
      </c>
      <c r="K46" t="s">
        <v>396</v>
      </c>
      <c r="L46">
        <v>1368</v>
      </c>
      <c r="N46">
        <v>1011</v>
      </c>
      <c r="O46" t="s">
        <v>389</v>
      </c>
      <c r="P46" t="s">
        <v>389</v>
      </c>
      <c r="Q46">
        <v>1</v>
      </c>
      <c r="X46">
        <v>0.04</v>
      </c>
      <c r="Y46">
        <v>0</v>
      </c>
      <c r="Z46">
        <v>477.92</v>
      </c>
      <c r="AA46">
        <v>597.98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414086000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ROW(Source!A49)</f>
        <v>49</v>
      </c>
      <c r="B47">
        <v>414086009</v>
      </c>
      <c r="C47">
        <v>414085996</v>
      </c>
      <c r="D47">
        <v>342717284</v>
      </c>
      <c r="E47">
        <v>1</v>
      </c>
      <c r="F47">
        <v>1</v>
      </c>
      <c r="G47">
        <v>1</v>
      </c>
      <c r="H47">
        <v>3</v>
      </c>
      <c r="I47" t="s">
        <v>445</v>
      </c>
      <c r="J47" t="s">
        <v>446</v>
      </c>
      <c r="K47" t="s">
        <v>447</v>
      </c>
      <c r="L47">
        <v>1348</v>
      </c>
      <c r="N47">
        <v>1009</v>
      </c>
      <c r="O47" t="s">
        <v>45</v>
      </c>
      <c r="P47" t="s">
        <v>45</v>
      </c>
      <c r="Q47">
        <v>1000</v>
      </c>
      <c r="X47">
        <v>4.0000000000000001E-3</v>
      </c>
      <c r="Y47">
        <v>70296.2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4.0000000000000001E-3</v>
      </c>
      <c r="AH47">
        <v>2</v>
      </c>
      <c r="AI47">
        <v>414086001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414086010</v>
      </c>
      <c r="C48">
        <v>414085996</v>
      </c>
      <c r="D48">
        <v>342724007</v>
      </c>
      <c r="E48">
        <v>1</v>
      </c>
      <c r="F48">
        <v>1</v>
      </c>
      <c r="G48">
        <v>1</v>
      </c>
      <c r="H48">
        <v>3</v>
      </c>
      <c r="I48" t="s">
        <v>448</v>
      </c>
      <c r="J48" t="s">
        <v>449</v>
      </c>
      <c r="K48" t="s">
        <v>450</v>
      </c>
      <c r="L48">
        <v>1348</v>
      </c>
      <c r="N48">
        <v>1009</v>
      </c>
      <c r="O48" t="s">
        <v>45</v>
      </c>
      <c r="P48" t="s">
        <v>45</v>
      </c>
      <c r="Q48">
        <v>1000</v>
      </c>
      <c r="X48">
        <v>6.0000000000000001E-3</v>
      </c>
      <c r="Y48">
        <v>149930.17000000001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6.0000000000000001E-3</v>
      </c>
      <c r="AH48">
        <v>2</v>
      </c>
      <c r="AI48">
        <v>414086002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ROW(Source!A49)</f>
        <v>49</v>
      </c>
      <c r="B49">
        <v>414086011</v>
      </c>
      <c r="C49">
        <v>414085996</v>
      </c>
      <c r="D49">
        <v>342642874</v>
      </c>
      <c r="E49">
        <v>113</v>
      </c>
      <c r="F49">
        <v>1</v>
      </c>
      <c r="G49">
        <v>1</v>
      </c>
      <c r="H49">
        <v>3</v>
      </c>
      <c r="I49" t="s">
        <v>497</v>
      </c>
      <c r="J49" t="s">
        <v>3</v>
      </c>
      <c r="K49" t="s">
        <v>498</v>
      </c>
      <c r="L49">
        <v>1348</v>
      </c>
      <c r="N49">
        <v>1009</v>
      </c>
      <c r="O49" t="s">
        <v>45</v>
      </c>
      <c r="P49" t="s">
        <v>45</v>
      </c>
      <c r="Q49">
        <v>1000</v>
      </c>
      <c r="X49">
        <v>0.184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0.184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ROW(Source!A49)</f>
        <v>49</v>
      </c>
      <c r="B50">
        <v>414086012</v>
      </c>
      <c r="C50">
        <v>414085996</v>
      </c>
      <c r="D50">
        <v>342646022</v>
      </c>
      <c r="E50">
        <v>113</v>
      </c>
      <c r="F50">
        <v>1</v>
      </c>
      <c r="G50">
        <v>1</v>
      </c>
      <c r="H50">
        <v>3</v>
      </c>
      <c r="I50" t="s">
        <v>43</v>
      </c>
      <c r="J50" t="s">
        <v>3</v>
      </c>
      <c r="K50" t="s">
        <v>44</v>
      </c>
      <c r="L50">
        <v>1348</v>
      </c>
      <c r="N50">
        <v>1009</v>
      </c>
      <c r="O50" t="s">
        <v>45</v>
      </c>
      <c r="P50" t="s">
        <v>45</v>
      </c>
      <c r="Q50">
        <v>1000</v>
      </c>
      <c r="X50">
        <v>0.224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0.224</v>
      </c>
      <c r="AH50">
        <v>2</v>
      </c>
      <c r="AI50">
        <v>414086004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ROW(Source!A52)</f>
        <v>52</v>
      </c>
      <c r="B51">
        <v>414086025</v>
      </c>
      <c r="C51">
        <v>414086015</v>
      </c>
      <c r="D51">
        <v>342640226</v>
      </c>
      <c r="E51">
        <v>113</v>
      </c>
      <c r="F51">
        <v>1</v>
      </c>
      <c r="G51">
        <v>1</v>
      </c>
      <c r="H51">
        <v>1</v>
      </c>
      <c r="I51" t="s">
        <v>451</v>
      </c>
      <c r="J51" t="s">
        <v>3</v>
      </c>
      <c r="K51" t="s">
        <v>452</v>
      </c>
      <c r="L51">
        <v>1191</v>
      </c>
      <c r="N51">
        <v>1013</v>
      </c>
      <c r="O51" t="s">
        <v>383</v>
      </c>
      <c r="P51" t="s">
        <v>383</v>
      </c>
      <c r="Q51">
        <v>1</v>
      </c>
      <c r="X51">
        <v>2.58</v>
      </c>
      <c r="Y51">
        <v>0</v>
      </c>
      <c r="Z51">
        <v>0</v>
      </c>
      <c r="AA51">
        <v>0</v>
      </c>
      <c r="AB51">
        <v>606.9</v>
      </c>
      <c r="AC51">
        <v>0</v>
      </c>
      <c r="AD51">
        <v>1</v>
      </c>
      <c r="AE51">
        <v>1</v>
      </c>
      <c r="AF51" t="s">
        <v>137</v>
      </c>
      <c r="AG51">
        <v>1.032</v>
      </c>
      <c r="AH51">
        <v>2</v>
      </c>
      <c r="AI51">
        <v>414086016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ROW(Source!A52)</f>
        <v>52</v>
      </c>
      <c r="B52">
        <v>414086026</v>
      </c>
      <c r="C52">
        <v>414086015</v>
      </c>
      <c r="D52">
        <v>342640393</v>
      </c>
      <c r="E52">
        <v>113</v>
      </c>
      <c r="F52">
        <v>1</v>
      </c>
      <c r="G52">
        <v>1</v>
      </c>
      <c r="H52">
        <v>1</v>
      </c>
      <c r="I52" t="s">
        <v>384</v>
      </c>
      <c r="J52" t="s">
        <v>3</v>
      </c>
      <c r="K52" t="s">
        <v>385</v>
      </c>
      <c r="L52">
        <v>1191</v>
      </c>
      <c r="N52">
        <v>1013</v>
      </c>
      <c r="O52" t="s">
        <v>383</v>
      </c>
      <c r="P52" t="s">
        <v>383</v>
      </c>
      <c r="Q52">
        <v>1</v>
      </c>
      <c r="X52">
        <v>0.02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137</v>
      </c>
      <c r="AG52">
        <v>8.0000000000000002E-3</v>
      </c>
      <c r="AH52">
        <v>2</v>
      </c>
      <c r="AI52">
        <v>414086017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ROW(Source!A52)</f>
        <v>52</v>
      </c>
      <c r="B53">
        <v>414086027</v>
      </c>
      <c r="C53">
        <v>414086015</v>
      </c>
      <c r="D53">
        <v>342764689</v>
      </c>
      <c r="E53">
        <v>1</v>
      </c>
      <c r="F53">
        <v>1</v>
      </c>
      <c r="G53">
        <v>1</v>
      </c>
      <c r="H53">
        <v>2</v>
      </c>
      <c r="I53" t="s">
        <v>430</v>
      </c>
      <c r="J53" t="s">
        <v>431</v>
      </c>
      <c r="K53" t="s">
        <v>432</v>
      </c>
      <c r="L53">
        <v>1368</v>
      </c>
      <c r="N53">
        <v>1011</v>
      </c>
      <c r="O53" t="s">
        <v>389</v>
      </c>
      <c r="P53" t="s">
        <v>389</v>
      </c>
      <c r="Q53">
        <v>1</v>
      </c>
      <c r="X53">
        <v>0.01</v>
      </c>
      <c r="Y53">
        <v>0</v>
      </c>
      <c r="Z53">
        <v>622.62</v>
      </c>
      <c r="AA53">
        <v>803.25</v>
      </c>
      <c r="AB53">
        <v>0</v>
      </c>
      <c r="AC53">
        <v>0</v>
      </c>
      <c r="AD53">
        <v>1</v>
      </c>
      <c r="AE53">
        <v>0</v>
      </c>
      <c r="AF53" t="s">
        <v>137</v>
      </c>
      <c r="AG53">
        <v>4.0000000000000001E-3</v>
      </c>
      <c r="AH53">
        <v>2</v>
      </c>
      <c r="AI53">
        <v>414086018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414086028</v>
      </c>
      <c r="C54">
        <v>414086015</v>
      </c>
      <c r="D54">
        <v>342765643</v>
      </c>
      <c r="E54">
        <v>1</v>
      </c>
      <c r="F54">
        <v>1</v>
      </c>
      <c r="G54">
        <v>1</v>
      </c>
      <c r="H54">
        <v>2</v>
      </c>
      <c r="I54" t="s">
        <v>394</v>
      </c>
      <c r="J54" t="s">
        <v>395</v>
      </c>
      <c r="K54" t="s">
        <v>396</v>
      </c>
      <c r="L54">
        <v>1368</v>
      </c>
      <c r="N54">
        <v>1011</v>
      </c>
      <c r="O54" t="s">
        <v>389</v>
      </c>
      <c r="P54" t="s">
        <v>389</v>
      </c>
      <c r="Q54">
        <v>1</v>
      </c>
      <c r="X54">
        <v>0.01</v>
      </c>
      <c r="Y54">
        <v>0</v>
      </c>
      <c r="Z54">
        <v>477.92</v>
      </c>
      <c r="AA54">
        <v>597.98</v>
      </c>
      <c r="AB54">
        <v>0</v>
      </c>
      <c r="AC54">
        <v>0</v>
      </c>
      <c r="AD54">
        <v>1</v>
      </c>
      <c r="AE54">
        <v>0</v>
      </c>
      <c r="AF54" t="s">
        <v>137</v>
      </c>
      <c r="AG54">
        <v>4.0000000000000001E-3</v>
      </c>
      <c r="AH54">
        <v>2</v>
      </c>
      <c r="AI54">
        <v>414086019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414086029</v>
      </c>
      <c r="C55">
        <v>414086015</v>
      </c>
      <c r="D55">
        <v>342765836</v>
      </c>
      <c r="E55">
        <v>1</v>
      </c>
      <c r="F55">
        <v>1</v>
      </c>
      <c r="G55">
        <v>1</v>
      </c>
      <c r="H55">
        <v>2</v>
      </c>
      <c r="I55" t="s">
        <v>453</v>
      </c>
      <c r="J55" t="s">
        <v>454</v>
      </c>
      <c r="K55" t="s">
        <v>455</v>
      </c>
      <c r="L55">
        <v>1368</v>
      </c>
      <c r="N55">
        <v>1011</v>
      </c>
      <c r="O55" t="s">
        <v>389</v>
      </c>
      <c r="P55" t="s">
        <v>389</v>
      </c>
      <c r="Q55">
        <v>1</v>
      </c>
      <c r="X55">
        <v>1.38</v>
      </c>
      <c r="Y55">
        <v>0</v>
      </c>
      <c r="Z55">
        <v>27.7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137</v>
      </c>
      <c r="AG55">
        <v>0.55199999999999994</v>
      </c>
      <c r="AH55">
        <v>2</v>
      </c>
      <c r="AI55">
        <v>414086020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ROW(Source!A52)</f>
        <v>52</v>
      </c>
      <c r="B56">
        <v>414086030</v>
      </c>
      <c r="C56">
        <v>414086015</v>
      </c>
      <c r="D56">
        <v>342716176</v>
      </c>
      <c r="E56">
        <v>1</v>
      </c>
      <c r="F56">
        <v>1</v>
      </c>
      <c r="G56">
        <v>1</v>
      </c>
      <c r="H56">
        <v>3</v>
      </c>
      <c r="I56" t="s">
        <v>456</v>
      </c>
      <c r="J56" t="s">
        <v>457</v>
      </c>
      <c r="K56" t="s">
        <v>458</v>
      </c>
      <c r="L56">
        <v>1348</v>
      </c>
      <c r="N56">
        <v>1009</v>
      </c>
      <c r="O56" t="s">
        <v>45</v>
      </c>
      <c r="P56" t="s">
        <v>45</v>
      </c>
      <c r="Q56">
        <v>1000</v>
      </c>
      <c r="X56">
        <v>6.0000000000000002E-5</v>
      </c>
      <c r="Y56">
        <v>160056.6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136</v>
      </c>
      <c r="AG56">
        <v>0</v>
      </c>
      <c r="AH56">
        <v>2</v>
      </c>
      <c r="AI56">
        <v>414086021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ROW(Source!A52)</f>
        <v>52</v>
      </c>
      <c r="B57">
        <v>414086031</v>
      </c>
      <c r="C57">
        <v>414086015</v>
      </c>
      <c r="D57">
        <v>342716455</v>
      </c>
      <c r="E57">
        <v>1</v>
      </c>
      <c r="F57">
        <v>1</v>
      </c>
      <c r="G57">
        <v>1</v>
      </c>
      <c r="H57">
        <v>3</v>
      </c>
      <c r="I57" t="s">
        <v>459</v>
      </c>
      <c r="J57" t="s">
        <v>460</v>
      </c>
      <c r="K57" t="s">
        <v>461</v>
      </c>
      <c r="L57">
        <v>1346</v>
      </c>
      <c r="N57">
        <v>1009</v>
      </c>
      <c r="O57" t="s">
        <v>35</v>
      </c>
      <c r="P57" t="s">
        <v>35</v>
      </c>
      <c r="Q57">
        <v>1</v>
      </c>
      <c r="X57">
        <v>0.19</v>
      </c>
      <c r="Y57">
        <v>155.63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136</v>
      </c>
      <c r="AG57">
        <v>0</v>
      </c>
      <c r="AH57">
        <v>2</v>
      </c>
      <c r="AI57">
        <v>414086022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ROW(Source!A52)</f>
        <v>52</v>
      </c>
      <c r="B58">
        <v>414086032</v>
      </c>
      <c r="C58">
        <v>414086015</v>
      </c>
      <c r="D58">
        <v>342719052</v>
      </c>
      <c r="E58">
        <v>1</v>
      </c>
      <c r="F58">
        <v>1</v>
      </c>
      <c r="G58">
        <v>1</v>
      </c>
      <c r="H58">
        <v>3</v>
      </c>
      <c r="I58" t="s">
        <v>462</v>
      </c>
      <c r="J58" t="s">
        <v>463</v>
      </c>
      <c r="K58" t="s">
        <v>464</v>
      </c>
      <c r="L58">
        <v>1348</v>
      </c>
      <c r="N58">
        <v>1009</v>
      </c>
      <c r="O58" t="s">
        <v>45</v>
      </c>
      <c r="P58" t="s">
        <v>45</v>
      </c>
      <c r="Q58">
        <v>1000</v>
      </c>
      <c r="X58">
        <v>1.6000000000000001E-4</v>
      </c>
      <c r="Y58">
        <v>30350.05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136</v>
      </c>
      <c r="AG58">
        <v>0</v>
      </c>
      <c r="AH58">
        <v>2</v>
      </c>
      <c r="AI58">
        <v>414086023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ROW(Source!A52)</f>
        <v>52</v>
      </c>
      <c r="B59">
        <v>414086033</v>
      </c>
      <c r="C59">
        <v>414086015</v>
      </c>
      <c r="D59">
        <v>342642656</v>
      </c>
      <c r="E59">
        <v>113</v>
      </c>
      <c r="F59">
        <v>1</v>
      </c>
      <c r="G59">
        <v>1</v>
      </c>
      <c r="H59">
        <v>3</v>
      </c>
      <c r="I59" t="s">
        <v>145</v>
      </c>
      <c r="J59" t="s">
        <v>3</v>
      </c>
      <c r="K59" t="s">
        <v>146</v>
      </c>
      <c r="L59">
        <v>1371</v>
      </c>
      <c r="N59">
        <v>1013</v>
      </c>
      <c r="O59" t="s">
        <v>133</v>
      </c>
      <c r="P59" t="s">
        <v>133</v>
      </c>
      <c r="Q59">
        <v>1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136</v>
      </c>
      <c r="AG59">
        <v>0</v>
      </c>
      <c r="AH59">
        <v>2</v>
      </c>
      <c r="AI59">
        <v>414086024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ROW(Source!A54)</f>
        <v>54</v>
      </c>
      <c r="B60">
        <v>414086045</v>
      </c>
      <c r="C60">
        <v>414086035</v>
      </c>
      <c r="D60">
        <v>342640226</v>
      </c>
      <c r="E60">
        <v>113</v>
      </c>
      <c r="F60">
        <v>1</v>
      </c>
      <c r="G60">
        <v>1</v>
      </c>
      <c r="H60">
        <v>1</v>
      </c>
      <c r="I60" t="s">
        <v>451</v>
      </c>
      <c r="J60" t="s">
        <v>3</v>
      </c>
      <c r="K60" t="s">
        <v>452</v>
      </c>
      <c r="L60">
        <v>1191</v>
      </c>
      <c r="N60">
        <v>1013</v>
      </c>
      <c r="O60" t="s">
        <v>383</v>
      </c>
      <c r="P60" t="s">
        <v>383</v>
      </c>
      <c r="Q60">
        <v>1</v>
      </c>
      <c r="X60">
        <v>2.58</v>
      </c>
      <c r="Y60">
        <v>0</v>
      </c>
      <c r="Z60">
        <v>0</v>
      </c>
      <c r="AA60">
        <v>0</v>
      </c>
      <c r="AB60">
        <v>606.9</v>
      </c>
      <c r="AC60">
        <v>0</v>
      </c>
      <c r="AD60">
        <v>1</v>
      </c>
      <c r="AE60">
        <v>1</v>
      </c>
      <c r="AF60" t="s">
        <v>3</v>
      </c>
      <c r="AG60">
        <v>2.58</v>
      </c>
      <c r="AH60">
        <v>2</v>
      </c>
      <c r="AI60">
        <v>414086036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ROW(Source!A54)</f>
        <v>54</v>
      </c>
      <c r="B61">
        <v>414086046</v>
      </c>
      <c r="C61">
        <v>414086035</v>
      </c>
      <c r="D61">
        <v>342640393</v>
      </c>
      <c r="E61">
        <v>113</v>
      </c>
      <c r="F61">
        <v>1</v>
      </c>
      <c r="G61">
        <v>1</v>
      </c>
      <c r="H61">
        <v>1</v>
      </c>
      <c r="I61" t="s">
        <v>384</v>
      </c>
      <c r="J61" t="s">
        <v>3</v>
      </c>
      <c r="K61" t="s">
        <v>385</v>
      </c>
      <c r="L61">
        <v>1191</v>
      </c>
      <c r="N61">
        <v>1013</v>
      </c>
      <c r="O61" t="s">
        <v>383</v>
      </c>
      <c r="P61" t="s">
        <v>383</v>
      </c>
      <c r="Q61">
        <v>1</v>
      </c>
      <c r="X61">
        <v>0.02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3</v>
      </c>
      <c r="AG61">
        <v>0.02</v>
      </c>
      <c r="AH61">
        <v>2</v>
      </c>
      <c r="AI61">
        <v>414086037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ROW(Source!A54)</f>
        <v>54</v>
      </c>
      <c r="B62">
        <v>414086047</v>
      </c>
      <c r="C62">
        <v>414086035</v>
      </c>
      <c r="D62">
        <v>342764689</v>
      </c>
      <c r="E62">
        <v>1</v>
      </c>
      <c r="F62">
        <v>1</v>
      </c>
      <c r="G62">
        <v>1</v>
      </c>
      <c r="H62">
        <v>2</v>
      </c>
      <c r="I62" t="s">
        <v>430</v>
      </c>
      <c r="J62" t="s">
        <v>431</v>
      </c>
      <c r="K62" t="s">
        <v>432</v>
      </c>
      <c r="L62">
        <v>1368</v>
      </c>
      <c r="N62">
        <v>1011</v>
      </c>
      <c r="O62" t="s">
        <v>389</v>
      </c>
      <c r="P62" t="s">
        <v>389</v>
      </c>
      <c r="Q62">
        <v>1</v>
      </c>
      <c r="X62">
        <v>0.01</v>
      </c>
      <c r="Y62">
        <v>0</v>
      </c>
      <c r="Z62">
        <v>622.62</v>
      </c>
      <c r="AA62">
        <v>803.25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0.01</v>
      </c>
      <c r="AH62">
        <v>2</v>
      </c>
      <c r="AI62">
        <v>414086038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ROW(Source!A54)</f>
        <v>54</v>
      </c>
      <c r="B63">
        <v>414086048</v>
      </c>
      <c r="C63">
        <v>414086035</v>
      </c>
      <c r="D63">
        <v>342765643</v>
      </c>
      <c r="E63">
        <v>1</v>
      </c>
      <c r="F63">
        <v>1</v>
      </c>
      <c r="G63">
        <v>1</v>
      </c>
      <c r="H63">
        <v>2</v>
      </c>
      <c r="I63" t="s">
        <v>394</v>
      </c>
      <c r="J63" t="s">
        <v>395</v>
      </c>
      <c r="K63" t="s">
        <v>396</v>
      </c>
      <c r="L63">
        <v>1368</v>
      </c>
      <c r="N63">
        <v>1011</v>
      </c>
      <c r="O63" t="s">
        <v>389</v>
      </c>
      <c r="P63" t="s">
        <v>389</v>
      </c>
      <c r="Q63">
        <v>1</v>
      </c>
      <c r="X63">
        <v>0.01</v>
      </c>
      <c r="Y63">
        <v>0</v>
      </c>
      <c r="Z63">
        <v>477.92</v>
      </c>
      <c r="AA63">
        <v>597.98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0.01</v>
      </c>
      <c r="AH63">
        <v>2</v>
      </c>
      <c r="AI63">
        <v>414086039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ROW(Source!A54)</f>
        <v>54</v>
      </c>
      <c r="B64">
        <v>414086049</v>
      </c>
      <c r="C64">
        <v>414086035</v>
      </c>
      <c r="D64">
        <v>342765836</v>
      </c>
      <c r="E64">
        <v>1</v>
      </c>
      <c r="F64">
        <v>1</v>
      </c>
      <c r="G64">
        <v>1</v>
      </c>
      <c r="H64">
        <v>2</v>
      </c>
      <c r="I64" t="s">
        <v>453</v>
      </c>
      <c r="J64" t="s">
        <v>454</v>
      </c>
      <c r="K64" t="s">
        <v>455</v>
      </c>
      <c r="L64">
        <v>1368</v>
      </c>
      <c r="N64">
        <v>1011</v>
      </c>
      <c r="O64" t="s">
        <v>389</v>
      </c>
      <c r="P64" t="s">
        <v>389</v>
      </c>
      <c r="Q64">
        <v>1</v>
      </c>
      <c r="X64">
        <v>1.38</v>
      </c>
      <c r="Y64">
        <v>0</v>
      </c>
      <c r="Z64">
        <v>27.7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1.38</v>
      </c>
      <c r="AH64">
        <v>2</v>
      </c>
      <c r="AI64">
        <v>414086040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ROW(Source!A54)</f>
        <v>54</v>
      </c>
      <c r="B65">
        <v>414086050</v>
      </c>
      <c r="C65">
        <v>414086035</v>
      </c>
      <c r="D65">
        <v>342716176</v>
      </c>
      <c r="E65">
        <v>1</v>
      </c>
      <c r="F65">
        <v>1</v>
      </c>
      <c r="G65">
        <v>1</v>
      </c>
      <c r="H65">
        <v>3</v>
      </c>
      <c r="I65" t="s">
        <v>456</v>
      </c>
      <c r="J65" t="s">
        <v>457</v>
      </c>
      <c r="K65" t="s">
        <v>458</v>
      </c>
      <c r="L65">
        <v>1348</v>
      </c>
      <c r="N65">
        <v>1009</v>
      </c>
      <c r="O65" t="s">
        <v>45</v>
      </c>
      <c r="P65" t="s">
        <v>45</v>
      </c>
      <c r="Q65">
        <v>1000</v>
      </c>
      <c r="X65">
        <v>6.0000000000000002E-5</v>
      </c>
      <c r="Y65">
        <v>160056.6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6.0000000000000002E-5</v>
      </c>
      <c r="AH65">
        <v>2</v>
      </c>
      <c r="AI65">
        <v>414086041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ROW(Source!A54)</f>
        <v>54</v>
      </c>
      <c r="B66">
        <v>414086051</v>
      </c>
      <c r="C66">
        <v>414086035</v>
      </c>
      <c r="D66">
        <v>342716455</v>
      </c>
      <c r="E66">
        <v>1</v>
      </c>
      <c r="F66">
        <v>1</v>
      </c>
      <c r="G66">
        <v>1</v>
      </c>
      <c r="H66">
        <v>3</v>
      </c>
      <c r="I66" t="s">
        <v>459</v>
      </c>
      <c r="J66" t="s">
        <v>460</v>
      </c>
      <c r="K66" t="s">
        <v>461</v>
      </c>
      <c r="L66">
        <v>1346</v>
      </c>
      <c r="N66">
        <v>1009</v>
      </c>
      <c r="O66" t="s">
        <v>35</v>
      </c>
      <c r="P66" t="s">
        <v>35</v>
      </c>
      <c r="Q66">
        <v>1</v>
      </c>
      <c r="X66">
        <v>0.19</v>
      </c>
      <c r="Y66">
        <v>155.63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0.19</v>
      </c>
      <c r="AH66">
        <v>2</v>
      </c>
      <c r="AI66">
        <v>414086042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ROW(Source!A54)</f>
        <v>54</v>
      </c>
      <c r="B67">
        <v>414086052</v>
      </c>
      <c r="C67">
        <v>414086035</v>
      </c>
      <c r="D67">
        <v>342719052</v>
      </c>
      <c r="E67">
        <v>1</v>
      </c>
      <c r="F67">
        <v>1</v>
      </c>
      <c r="G67">
        <v>1</v>
      </c>
      <c r="H67">
        <v>3</v>
      </c>
      <c r="I67" t="s">
        <v>462</v>
      </c>
      <c r="J67" t="s">
        <v>463</v>
      </c>
      <c r="K67" t="s">
        <v>464</v>
      </c>
      <c r="L67">
        <v>1348</v>
      </c>
      <c r="N67">
        <v>1009</v>
      </c>
      <c r="O67" t="s">
        <v>45</v>
      </c>
      <c r="P67" t="s">
        <v>45</v>
      </c>
      <c r="Q67">
        <v>1000</v>
      </c>
      <c r="X67">
        <v>1.6000000000000001E-4</v>
      </c>
      <c r="Y67">
        <v>30350.05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1.6000000000000001E-4</v>
      </c>
      <c r="AH67">
        <v>2</v>
      </c>
      <c r="AI67">
        <v>414086043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ROW(Source!A54)</f>
        <v>54</v>
      </c>
      <c r="B68">
        <v>414086053</v>
      </c>
      <c r="C68">
        <v>414086035</v>
      </c>
      <c r="D68">
        <v>342642656</v>
      </c>
      <c r="E68">
        <v>113</v>
      </c>
      <c r="F68">
        <v>1</v>
      </c>
      <c r="G68">
        <v>1</v>
      </c>
      <c r="H68">
        <v>3</v>
      </c>
      <c r="I68" t="s">
        <v>145</v>
      </c>
      <c r="J68" t="s">
        <v>3</v>
      </c>
      <c r="K68" t="s">
        <v>146</v>
      </c>
      <c r="L68">
        <v>1371</v>
      </c>
      <c r="N68">
        <v>1013</v>
      </c>
      <c r="O68" t="s">
        <v>133</v>
      </c>
      <c r="P68" t="s">
        <v>133</v>
      </c>
      <c r="Q68">
        <v>1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ROW(Source!A56)</f>
        <v>56</v>
      </c>
      <c r="B69">
        <v>414086063</v>
      </c>
      <c r="C69">
        <v>414086055</v>
      </c>
      <c r="D69">
        <v>342640197</v>
      </c>
      <c r="E69">
        <v>113</v>
      </c>
      <c r="F69">
        <v>1</v>
      </c>
      <c r="G69">
        <v>1</v>
      </c>
      <c r="H69">
        <v>1</v>
      </c>
      <c r="I69" t="s">
        <v>443</v>
      </c>
      <c r="J69" t="s">
        <v>3</v>
      </c>
      <c r="K69" t="s">
        <v>444</v>
      </c>
      <c r="L69">
        <v>1191</v>
      </c>
      <c r="N69">
        <v>1013</v>
      </c>
      <c r="O69" t="s">
        <v>383</v>
      </c>
      <c r="P69" t="s">
        <v>383</v>
      </c>
      <c r="Q69">
        <v>1</v>
      </c>
      <c r="X69">
        <v>113</v>
      </c>
      <c r="Y69">
        <v>0</v>
      </c>
      <c r="Z69">
        <v>0</v>
      </c>
      <c r="AA69">
        <v>0</v>
      </c>
      <c r="AB69">
        <v>531.04</v>
      </c>
      <c r="AC69">
        <v>0</v>
      </c>
      <c r="AD69">
        <v>1</v>
      </c>
      <c r="AE69">
        <v>1</v>
      </c>
      <c r="AF69" t="s">
        <v>3</v>
      </c>
      <c r="AG69">
        <v>113</v>
      </c>
      <c r="AH69">
        <v>2</v>
      </c>
      <c r="AI69">
        <v>414086056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ROW(Source!A56)</f>
        <v>56</v>
      </c>
      <c r="B70">
        <v>414086064</v>
      </c>
      <c r="C70">
        <v>414086055</v>
      </c>
      <c r="D70">
        <v>342764880</v>
      </c>
      <c r="E70">
        <v>1</v>
      </c>
      <c r="F70">
        <v>1</v>
      </c>
      <c r="G70">
        <v>1</v>
      </c>
      <c r="H70">
        <v>2</v>
      </c>
      <c r="I70" t="s">
        <v>398</v>
      </c>
      <c r="J70" t="s">
        <v>399</v>
      </c>
      <c r="K70" t="s">
        <v>400</v>
      </c>
      <c r="L70">
        <v>1368</v>
      </c>
      <c r="N70">
        <v>1011</v>
      </c>
      <c r="O70" t="s">
        <v>389</v>
      </c>
      <c r="P70" t="s">
        <v>389</v>
      </c>
      <c r="Q70">
        <v>1</v>
      </c>
      <c r="X70">
        <v>1.18</v>
      </c>
      <c r="Y70">
        <v>0</v>
      </c>
      <c r="Z70">
        <v>6.62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1.18</v>
      </c>
      <c r="AH70">
        <v>2</v>
      </c>
      <c r="AI70">
        <v>414086057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ROW(Source!A56)</f>
        <v>56</v>
      </c>
      <c r="B71">
        <v>414086065</v>
      </c>
      <c r="C71">
        <v>414086055</v>
      </c>
      <c r="D71">
        <v>342765856</v>
      </c>
      <c r="E71">
        <v>1</v>
      </c>
      <c r="F71">
        <v>1</v>
      </c>
      <c r="G71">
        <v>1</v>
      </c>
      <c r="H71">
        <v>2</v>
      </c>
      <c r="I71" t="s">
        <v>465</v>
      </c>
      <c r="J71" t="s">
        <v>466</v>
      </c>
      <c r="K71" t="s">
        <v>467</v>
      </c>
      <c r="L71">
        <v>1368</v>
      </c>
      <c r="N71">
        <v>1011</v>
      </c>
      <c r="O71" t="s">
        <v>389</v>
      </c>
      <c r="P71" t="s">
        <v>389</v>
      </c>
      <c r="Q71">
        <v>1</v>
      </c>
      <c r="X71">
        <v>1.19</v>
      </c>
      <c r="Y71">
        <v>0</v>
      </c>
      <c r="Z71">
        <v>115.43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1.19</v>
      </c>
      <c r="AH71">
        <v>2</v>
      </c>
      <c r="AI71">
        <v>414086058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ROW(Source!A56)</f>
        <v>56</v>
      </c>
      <c r="B72">
        <v>414086066</v>
      </c>
      <c r="C72">
        <v>414086055</v>
      </c>
      <c r="D72">
        <v>342766242</v>
      </c>
      <c r="E72">
        <v>1</v>
      </c>
      <c r="F72">
        <v>1</v>
      </c>
      <c r="G72">
        <v>1</v>
      </c>
      <c r="H72">
        <v>2</v>
      </c>
      <c r="I72" t="s">
        <v>468</v>
      </c>
      <c r="J72" t="s">
        <v>469</v>
      </c>
      <c r="K72" t="s">
        <v>470</v>
      </c>
      <c r="L72">
        <v>1368</v>
      </c>
      <c r="N72">
        <v>1011</v>
      </c>
      <c r="O72" t="s">
        <v>389</v>
      </c>
      <c r="P72" t="s">
        <v>389</v>
      </c>
      <c r="Q72">
        <v>1</v>
      </c>
      <c r="X72">
        <v>1.19</v>
      </c>
      <c r="Y72">
        <v>0</v>
      </c>
      <c r="Z72">
        <v>3.04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1.19</v>
      </c>
      <c r="AH72">
        <v>2</v>
      </c>
      <c r="AI72">
        <v>414086059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ROW(Source!A56)</f>
        <v>56</v>
      </c>
      <c r="B73">
        <v>414086067</v>
      </c>
      <c r="C73">
        <v>414086055</v>
      </c>
      <c r="D73">
        <v>342719015</v>
      </c>
      <c r="E73">
        <v>1</v>
      </c>
      <c r="F73">
        <v>1</v>
      </c>
      <c r="G73">
        <v>1</v>
      </c>
      <c r="H73">
        <v>3</v>
      </c>
      <c r="I73" t="s">
        <v>471</v>
      </c>
      <c r="J73" t="s">
        <v>472</v>
      </c>
      <c r="K73" t="s">
        <v>473</v>
      </c>
      <c r="L73">
        <v>1348</v>
      </c>
      <c r="N73">
        <v>1009</v>
      </c>
      <c r="O73" t="s">
        <v>45</v>
      </c>
      <c r="P73" t="s">
        <v>45</v>
      </c>
      <c r="Q73">
        <v>1000</v>
      </c>
      <c r="X73">
        <v>2.1000000000000001E-2</v>
      </c>
      <c r="Y73">
        <v>4800.8500000000004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2.1000000000000001E-2</v>
      </c>
      <c r="AH73">
        <v>2</v>
      </c>
      <c r="AI73">
        <v>414086060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ROW(Source!A56)</f>
        <v>56</v>
      </c>
      <c r="B74">
        <v>414086068</v>
      </c>
      <c r="C74">
        <v>414086055</v>
      </c>
      <c r="D74">
        <v>342641543</v>
      </c>
      <c r="E74">
        <v>113</v>
      </c>
      <c r="F74">
        <v>1</v>
      </c>
      <c r="G74">
        <v>1</v>
      </c>
      <c r="H74">
        <v>3</v>
      </c>
      <c r="I74" t="s">
        <v>499</v>
      </c>
      <c r="J74" t="s">
        <v>3</v>
      </c>
      <c r="K74" t="s">
        <v>500</v>
      </c>
      <c r="L74">
        <v>1339</v>
      </c>
      <c r="N74">
        <v>1007</v>
      </c>
      <c r="O74" t="s">
        <v>161</v>
      </c>
      <c r="P74" t="s">
        <v>161</v>
      </c>
      <c r="Q74">
        <v>1</v>
      </c>
      <c r="X74">
        <v>2.14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2.14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ROW(Source!A56)</f>
        <v>56</v>
      </c>
      <c r="B75">
        <v>414086069</v>
      </c>
      <c r="C75">
        <v>414086055</v>
      </c>
      <c r="D75">
        <v>342646022</v>
      </c>
      <c r="E75">
        <v>113</v>
      </c>
      <c r="F75">
        <v>1</v>
      </c>
      <c r="G75">
        <v>1</v>
      </c>
      <c r="H75">
        <v>3</v>
      </c>
      <c r="I75" t="s">
        <v>43</v>
      </c>
      <c r="J75" t="s">
        <v>3</v>
      </c>
      <c r="K75" t="s">
        <v>44</v>
      </c>
      <c r="L75">
        <v>1348</v>
      </c>
      <c r="N75">
        <v>1009</v>
      </c>
      <c r="O75" t="s">
        <v>45</v>
      </c>
      <c r="P75" t="s">
        <v>45</v>
      </c>
      <c r="Q75">
        <v>1000</v>
      </c>
      <c r="X75">
        <v>1.28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1.28</v>
      </c>
      <c r="AH75">
        <v>2</v>
      </c>
      <c r="AI75">
        <v>414086061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414086075</v>
      </c>
      <c r="C76">
        <v>414086072</v>
      </c>
      <c r="D76">
        <v>342640197</v>
      </c>
      <c r="E76">
        <v>113</v>
      </c>
      <c r="F76">
        <v>1</v>
      </c>
      <c r="G76">
        <v>1</v>
      </c>
      <c r="H76">
        <v>1</v>
      </c>
      <c r="I76" t="s">
        <v>443</v>
      </c>
      <c r="J76" t="s">
        <v>3</v>
      </c>
      <c r="K76" t="s">
        <v>444</v>
      </c>
      <c r="L76">
        <v>1191</v>
      </c>
      <c r="N76">
        <v>1013</v>
      </c>
      <c r="O76" t="s">
        <v>383</v>
      </c>
      <c r="P76" t="s">
        <v>383</v>
      </c>
      <c r="Q76">
        <v>1</v>
      </c>
      <c r="X76">
        <v>0.1</v>
      </c>
      <c r="Y76">
        <v>0</v>
      </c>
      <c r="Z76">
        <v>0</v>
      </c>
      <c r="AA76">
        <v>0</v>
      </c>
      <c r="AB76">
        <v>531.04</v>
      </c>
      <c r="AC76">
        <v>0</v>
      </c>
      <c r="AD76">
        <v>1</v>
      </c>
      <c r="AE76">
        <v>1</v>
      </c>
      <c r="AF76" t="s">
        <v>3</v>
      </c>
      <c r="AG76">
        <v>0.1</v>
      </c>
      <c r="AH76">
        <v>2</v>
      </c>
      <c r="AI76">
        <v>414086073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414086076</v>
      </c>
      <c r="C77">
        <v>414086072</v>
      </c>
      <c r="D77">
        <v>342766396</v>
      </c>
      <c r="E77">
        <v>1</v>
      </c>
      <c r="F77">
        <v>1</v>
      </c>
      <c r="G77">
        <v>1</v>
      </c>
      <c r="H77">
        <v>2</v>
      </c>
      <c r="I77" t="s">
        <v>474</v>
      </c>
      <c r="J77" t="s">
        <v>475</v>
      </c>
      <c r="K77" t="s">
        <v>476</v>
      </c>
      <c r="L77">
        <v>1368</v>
      </c>
      <c r="N77">
        <v>1011</v>
      </c>
      <c r="O77" t="s">
        <v>389</v>
      </c>
      <c r="P77" t="s">
        <v>389</v>
      </c>
      <c r="Q77">
        <v>1</v>
      </c>
      <c r="X77">
        <v>0.1</v>
      </c>
      <c r="Y77">
        <v>0</v>
      </c>
      <c r="Z77">
        <v>8.7899999999999991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414086074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ROW(Source!A60)</f>
        <v>60</v>
      </c>
      <c r="B78">
        <v>414086089</v>
      </c>
      <c r="C78">
        <v>414086077</v>
      </c>
      <c r="D78">
        <v>342640199</v>
      </c>
      <c r="E78">
        <v>113</v>
      </c>
      <c r="F78">
        <v>1</v>
      </c>
      <c r="G78">
        <v>1</v>
      </c>
      <c r="H78">
        <v>1</v>
      </c>
      <c r="I78" t="s">
        <v>477</v>
      </c>
      <c r="J78" t="s">
        <v>3</v>
      </c>
      <c r="K78" t="s">
        <v>478</v>
      </c>
      <c r="L78">
        <v>1191</v>
      </c>
      <c r="N78">
        <v>1013</v>
      </c>
      <c r="O78" t="s">
        <v>383</v>
      </c>
      <c r="P78" t="s">
        <v>383</v>
      </c>
      <c r="Q78">
        <v>1</v>
      </c>
      <c r="X78">
        <v>11.66</v>
      </c>
      <c r="Y78">
        <v>0</v>
      </c>
      <c r="Z78">
        <v>0</v>
      </c>
      <c r="AA78">
        <v>0</v>
      </c>
      <c r="AB78">
        <v>537.73</v>
      </c>
      <c r="AC78">
        <v>0</v>
      </c>
      <c r="AD78">
        <v>1</v>
      </c>
      <c r="AE78">
        <v>1</v>
      </c>
      <c r="AF78" t="s">
        <v>3</v>
      </c>
      <c r="AG78">
        <v>11.66</v>
      </c>
      <c r="AH78">
        <v>2</v>
      </c>
      <c r="AI78">
        <v>414086078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ROW(Source!A60)</f>
        <v>60</v>
      </c>
      <c r="B79">
        <v>414086090</v>
      </c>
      <c r="C79">
        <v>414086077</v>
      </c>
      <c r="D79">
        <v>342640393</v>
      </c>
      <c r="E79">
        <v>113</v>
      </c>
      <c r="F79">
        <v>1</v>
      </c>
      <c r="G79">
        <v>1</v>
      </c>
      <c r="H79">
        <v>1</v>
      </c>
      <c r="I79" t="s">
        <v>384</v>
      </c>
      <c r="J79" t="s">
        <v>3</v>
      </c>
      <c r="K79" t="s">
        <v>385</v>
      </c>
      <c r="L79">
        <v>1191</v>
      </c>
      <c r="N79">
        <v>1013</v>
      </c>
      <c r="O79" t="s">
        <v>383</v>
      </c>
      <c r="P79" t="s">
        <v>383</v>
      </c>
      <c r="Q79">
        <v>1</v>
      </c>
      <c r="X79">
        <v>0.23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3</v>
      </c>
      <c r="AG79">
        <v>0.23</v>
      </c>
      <c r="AH79">
        <v>2</v>
      </c>
      <c r="AI79">
        <v>414086079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ROW(Source!A60)</f>
        <v>60</v>
      </c>
      <c r="B80">
        <v>414086091</v>
      </c>
      <c r="C80">
        <v>414086077</v>
      </c>
      <c r="D80">
        <v>342764689</v>
      </c>
      <c r="E80">
        <v>1</v>
      </c>
      <c r="F80">
        <v>1</v>
      </c>
      <c r="G80">
        <v>1</v>
      </c>
      <c r="H80">
        <v>2</v>
      </c>
      <c r="I80" t="s">
        <v>430</v>
      </c>
      <c r="J80" t="s">
        <v>431</v>
      </c>
      <c r="K80" t="s">
        <v>432</v>
      </c>
      <c r="L80">
        <v>1368</v>
      </c>
      <c r="N80">
        <v>1011</v>
      </c>
      <c r="O80" t="s">
        <v>389</v>
      </c>
      <c r="P80" t="s">
        <v>389</v>
      </c>
      <c r="Q80">
        <v>1</v>
      </c>
      <c r="X80">
        <v>0.05</v>
      </c>
      <c r="Y80">
        <v>0</v>
      </c>
      <c r="Z80">
        <v>622.62</v>
      </c>
      <c r="AA80">
        <v>803.25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0.05</v>
      </c>
      <c r="AH80">
        <v>2</v>
      </c>
      <c r="AI80">
        <v>414086080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ROW(Source!A60)</f>
        <v>60</v>
      </c>
      <c r="B81">
        <v>414086092</v>
      </c>
      <c r="C81">
        <v>414086077</v>
      </c>
      <c r="D81">
        <v>342765643</v>
      </c>
      <c r="E81">
        <v>1</v>
      </c>
      <c r="F81">
        <v>1</v>
      </c>
      <c r="G81">
        <v>1</v>
      </c>
      <c r="H81">
        <v>2</v>
      </c>
      <c r="I81" t="s">
        <v>394</v>
      </c>
      <c r="J81" t="s">
        <v>395</v>
      </c>
      <c r="K81" t="s">
        <v>396</v>
      </c>
      <c r="L81">
        <v>1368</v>
      </c>
      <c r="N81">
        <v>1011</v>
      </c>
      <c r="O81" t="s">
        <v>389</v>
      </c>
      <c r="P81" t="s">
        <v>389</v>
      </c>
      <c r="Q81">
        <v>1</v>
      </c>
      <c r="X81">
        <v>0.18</v>
      </c>
      <c r="Y81">
        <v>0</v>
      </c>
      <c r="Z81">
        <v>477.92</v>
      </c>
      <c r="AA81">
        <v>597.98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0.18</v>
      </c>
      <c r="AH81">
        <v>2</v>
      </c>
      <c r="AI81">
        <v>414086081</v>
      </c>
      <c r="AJ81">
        <v>82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ROW(Source!A60)</f>
        <v>60</v>
      </c>
      <c r="B82">
        <v>414086093</v>
      </c>
      <c r="C82">
        <v>414086077</v>
      </c>
      <c r="D82">
        <v>342765856</v>
      </c>
      <c r="E82">
        <v>1</v>
      </c>
      <c r="F82">
        <v>1</v>
      </c>
      <c r="G82">
        <v>1</v>
      </c>
      <c r="H82">
        <v>2</v>
      </c>
      <c r="I82" t="s">
        <v>465</v>
      </c>
      <c r="J82" t="s">
        <v>466</v>
      </c>
      <c r="K82" t="s">
        <v>467</v>
      </c>
      <c r="L82">
        <v>1368</v>
      </c>
      <c r="N82">
        <v>1011</v>
      </c>
      <c r="O82" t="s">
        <v>389</v>
      </c>
      <c r="P82" t="s">
        <v>389</v>
      </c>
      <c r="Q82">
        <v>1</v>
      </c>
      <c r="X82">
        <v>4.79</v>
      </c>
      <c r="Y82">
        <v>0</v>
      </c>
      <c r="Z82">
        <v>115.43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4.79</v>
      </c>
      <c r="AH82">
        <v>2</v>
      </c>
      <c r="AI82">
        <v>414086082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ROW(Source!A60)</f>
        <v>60</v>
      </c>
      <c r="B83">
        <v>414086094</v>
      </c>
      <c r="C83">
        <v>414086077</v>
      </c>
      <c r="D83">
        <v>342766199</v>
      </c>
      <c r="E83">
        <v>1</v>
      </c>
      <c r="F83">
        <v>1</v>
      </c>
      <c r="G83">
        <v>1</v>
      </c>
      <c r="H83">
        <v>2</v>
      </c>
      <c r="I83" t="s">
        <v>479</v>
      </c>
      <c r="J83" t="s">
        <v>480</v>
      </c>
      <c r="K83" t="s">
        <v>481</v>
      </c>
      <c r="L83">
        <v>1368</v>
      </c>
      <c r="N83">
        <v>1011</v>
      </c>
      <c r="O83" t="s">
        <v>389</v>
      </c>
      <c r="P83" t="s">
        <v>389</v>
      </c>
      <c r="Q83">
        <v>1</v>
      </c>
      <c r="X83">
        <v>4.79</v>
      </c>
      <c r="Y83">
        <v>0</v>
      </c>
      <c r="Z83">
        <v>41.15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4.79</v>
      </c>
      <c r="AH83">
        <v>2</v>
      </c>
      <c r="AI83">
        <v>414086083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ROW(Source!A60)</f>
        <v>60</v>
      </c>
      <c r="B84">
        <v>414086095</v>
      </c>
      <c r="C84">
        <v>414086077</v>
      </c>
      <c r="D84">
        <v>342718355</v>
      </c>
      <c r="E84">
        <v>1</v>
      </c>
      <c r="F84">
        <v>1</v>
      </c>
      <c r="G84">
        <v>1</v>
      </c>
      <c r="H84">
        <v>3</v>
      </c>
      <c r="I84" t="s">
        <v>417</v>
      </c>
      <c r="J84" t="s">
        <v>418</v>
      </c>
      <c r="K84" t="s">
        <v>419</v>
      </c>
      <c r="L84">
        <v>1346</v>
      </c>
      <c r="N84">
        <v>1009</v>
      </c>
      <c r="O84" t="s">
        <v>35</v>
      </c>
      <c r="P84" t="s">
        <v>35</v>
      </c>
      <c r="Q84">
        <v>1</v>
      </c>
      <c r="X84">
        <v>0.75</v>
      </c>
      <c r="Y84">
        <v>56.11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0.75</v>
      </c>
      <c r="AH84">
        <v>2</v>
      </c>
      <c r="AI84">
        <v>414086084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ROW(Source!A60)</f>
        <v>60</v>
      </c>
      <c r="B85">
        <v>414086096</v>
      </c>
      <c r="C85">
        <v>414086077</v>
      </c>
      <c r="D85">
        <v>342643904</v>
      </c>
      <c r="E85">
        <v>113</v>
      </c>
      <c r="F85">
        <v>1</v>
      </c>
      <c r="G85">
        <v>1</v>
      </c>
      <c r="H85">
        <v>3</v>
      </c>
      <c r="I85" t="s">
        <v>182</v>
      </c>
      <c r="J85" t="s">
        <v>3</v>
      </c>
      <c r="K85" t="s">
        <v>183</v>
      </c>
      <c r="L85">
        <v>1346</v>
      </c>
      <c r="N85">
        <v>1009</v>
      </c>
      <c r="O85" t="s">
        <v>35</v>
      </c>
      <c r="P85" t="s">
        <v>35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414086085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ROW(Source!A60)</f>
        <v>60</v>
      </c>
      <c r="B86">
        <v>414086097</v>
      </c>
      <c r="C86">
        <v>414086077</v>
      </c>
      <c r="D86">
        <v>342643972</v>
      </c>
      <c r="E86">
        <v>113</v>
      </c>
      <c r="F86">
        <v>1</v>
      </c>
      <c r="G86">
        <v>1</v>
      </c>
      <c r="H86">
        <v>3</v>
      </c>
      <c r="I86" t="s">
        <v>185</v>
      </c>
      <c r="J86" t="s">
        <v>3</v>
      </c>
      <c r="K86" t="s">
        <v>186</v>
      </c>
      <c r="L86">
        <v>1346</v>
      </c>
      <c r="N86">
        <v>1009</v>
      </c>
      <c r="O86" t="s">
        <v>35</v>
      </c>
      <c r="P86" t="s">
        <v>35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414086086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ROW(Source!A60)</f>
        <v>60</v>
      </c>
      <c r="B87">
        <v>414086098</v>
      </c>
      <c r="C87">
        <v>414086077</v>
      </c>
      <c r="D87">
        <v>342736178</v>
      </c>
      <c r="E87">
        <v>1</v>
      </c>
      <c r="F87">
        <v>1</v>
      </c>
      <c r="G87">
        <v>1</v>
      </c>
      <c r="H87">
        <v>3</v>
      </c>
      <c r="I87" t="s">
        <v>482</v>
      </c>
      <c r="J87" t="s">
        <v>483</v>
      </c>
      <c r="K87" t="s">
        <v>484</v>
      </c>
      <c r="L87">
        <v>1346</v>
      </c>
      <c r="N87">
        <v>1009</v>
      </c>
      <c r="O87" t="s">
        <v>35</v>
      </c>
      <c r="P87" t="s">
        <v>35</v>
      </c>
      <c r="Q87">
        <v>1</v>
      </c>
      <c r="X87">
        <v>17.78</v>
      </c>
      <c r="Y87">
        <v>60.6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17.78</v>
      </c>
      <c r="AH87">
        <v>2</v>
      </c>
      <c r="AI87">
        <v>414086087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ROW(Source!A64)</f>
        <v>64</v>
      </c>
      <c r="B88">
        <v>414086113</v>
      </c>
      <c r="C88">
        <v>414086102</v>
      </c>
      <c r="D88">
        <v>342640199</v>
      </c>
      <c r="E88">
        <v>113</v>
      </c>
      <c r="F88">
        <v>1</v>
      </c>
      <c r="G88">
        <v>1</v>
      </c>
      <c r="H88">
        <v>1</v>
      </c>
      <c r="I88" t="s">
        <v>477</v>
      </c>
      <c r="J88" t="s">
        <v>3</v>
      </c>
      <c r="K88" t="s">
        <v>478</v>
      </c>
      <c r="L88">
        <v>1191</v>
      </c>
      <c r="N88">
        <v>1013</v>
      </c>
      <c r="O88" t="s">
        <v>383</v>
      </c>
      <c r="P88" t="s">
        <v>383</v>
      </c>
      <c r="Q88">
        <v>1</v>
      </c>
      <c r="X88">
        <v>4.3600000000000003</v>
      </c>
      <c r="Y88">
        <v>0</v>
      </c>
      <c r="Z88">
        <v>0</v>
      </c>
      <c r="AA88">
        <v>0</v>
      </c>
      <c r="AB88">
        <v>537.73</v>
      </c>
      <c r="AC88">
        <v>0</v>
      </c>
      <c r="AD88">
        <v>1</v>
      </c>
      <c r="AE88">
        <v>1</v>
      </c>
      <c r="AF88" t="s">
        <v>3</v>
      </c>
      <c r="AG88">
        <v>4.3600000000000003</v>
      </c>
      <c r="AH88">
        <v>2</v>
      </c>
      <c r="AI88">
        <v>414086103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ROW(Source!A64)</f>
        <v>64</v>
      </c>
      <c r="B89">
        <v>414086114</v>
      </c>
      <c r="C89">
        <v>414086102</v>
      </c>
      <c r="D89">
        <v>342640393</v>
      </c>
      <c r="E89">
        <v>113</v>
      </c>
      <c r="F89">
        <v>1</v>
      </c>
      <c r="G89">
        <v>1</v>
      </c>
      <c r="H89">
        <v>1</v>
      </c>
      <c r="I89" t="s">
        <v>384</v>
      </c>
      <c r="J89" t="s">
        <v>3</v>
      </c>
      <c r="K89" t="s">
        <v>385</v>
      </c>
      <c r="L89">
        <v>1191</v>
      </c>
      <c r="N89">
        <v>1013</v>
      </c>
      <c r="O89" t="s">
        <v>383</v>
      </c>
      <c r="P89" t="s">
        <v>383</v>
      </c>
      <c r="Q89">
        <v>1</v>
      </c>
      <c r="X89">
        <v>0.12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0.12</v>
      </c>
      <c r="AH89">
        <v>2</v>
      </c>
      <c r="AI89">
        <v>414086104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ROW(Source!A64)</f>
        <v>64</v>
      </c>
      <c r="B90">
        <v>414086115</v>
      </c>
      <c r="C90">
        <v>414086102</v>
      </c>
      <c r="D90">
        <v>342764689</v>
      </c>
      <c r="E90">
        <v>1</v>
      </c>
      <c r="F90">
        <v>1</v>
      </c>
      <c r="G90">
        <v>1</v>
      </c>
      <c r="H90">
        <v>2</v>
      </c>
      <c r="I90" t="s">
        <v>430</v>
      </c>
      <c r="J90" t="s">
        <v>431</v>
      </c>
      <c r="K90" t="s">
        <v>432</v>
      </c>
      <c r="L90">
        <v>1368</v>
      </c>
      <c r="N90">
        <v>1011</v>
      </c>
      <c r="O90" t="s">
        <v>389</v>
      </c>
      <c r="P90" t="s">
        <v>389</v>
      </c>
      <c r="Q90">
        <v>1</v>
      </c>
      <c r="X90">
        <v>0.01</v>
      </c>
      <c r="Y90">
        <v>0</v>
      </c>
      <c r="Z90">
        <v>622.62</v>
      </c>
      <c r="AA90">
        <v>803.25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0.01</v>
      </c>
      <c r="AH90">
        <v>2</v>
      </c>
      <c r="AI90">
        <v>414086105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ROW(Source!A64)</f>
        <v>64</v>
      </c>
      <c r="B91">
        <v>414086116</v>
      </c>
      <c r="C91">
        <v>414086102</v>
      </c>
      <c r="D91">
        <v>342765643</v>
      </c>
      <c r="E91">
        <v>1</v>
      </c>
      <c r="F91">
        <v>1</v>
      </c>
      <c r="G91">
        <v>1</v>
      </c>
      <c r="H91">
        <v>2</v>
      </c>
      <c r="I91" t="s">
        <v>394</v>
      </c>
      <c r="J91" t="s">
        <v>395</v>
      </c>
      <c r="K91" t="s">
        <v>396</v>
      </c>
      <c r="L91">
        <v>1368</v>
      </c>
      <c r="N91">
        <v>1011</v>
      </c>
      <c r="O91" t="s">
        <v>389</v>
      </c>
      <c r="P91" t="s">
        <v>389</v>
      </c>
      <c r="Q91">
        <v>1</v>
      </c>
      <c r="X91">
        <v>0.11</v>
      </c>
      <c r="Y91">
        <v>0</v>
      </c>
      <c r="Z91">
        <v>477.92</v>
      </c>
      <c r="AA91">
        <v>597.98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0.11</v>
      </c>
      <c r="AH91">
        <v>2</v>
      </c>
      <c r="AI91">
        <v>414086106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ROW(Source!A64)</f>
        <v>64</v>
      </c>
      <c r="B92">
        <v>414086117</v>
      </c>
      <c r="C92">
        <v>414086102</v>
      </c>
      <c r="D92">
        <v>342765856</v>
      </c>
      <c r="E92">
        <v>1</v>
      </c>
      <c r="F92">
        <v>1</v>
      </c>
      <c r="G92">
        <v>1</v>
      </c>
      <c r="H92">
        <v>2</v>
      </c>
      <c r="I92" t="s">
        <v>465</v>
      </c>
      <c r="J92" t="s">
        <v>466</v>
      </c>
      <c r="K92" t="s">
        <v>467</v>
      </c>
      <c r="L92">
        <v>1368</v>
      </c>
      <c r="N92">
        <v>1011</v>
      </c>
      <c r="O92" t="s">
        <v>389</v>
      </c>
      <c r="P92" t="s">
        <v>389</v>
      </c>
      <c r="Q92">
        <v>1</v>
      </c>
      <c r="X92">
        <v>1.75</v>
      </c>
      <c r="Y92">
        <v>0</v>
      </c>
      <c r="Z92">
        <v>115.43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1.75</v>
      </c>
      <c r="AH92">
        <v>2</v>
      </c>
      <c r="AI92">
        <v>414086107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ROW(Source!A64)</f>
        <v>64</v>
      </c>
      <c r="B93">
        <v>414086118</v>
      </c>
      <c r="C93">
        <v>414086102</v>
      </c>
      <c r="D93">
        <v>342766199</v>
      </c>
      <c r="E93">
        <v>1</v>
      </c>
      <c r="F93">
        <v>1</v>
      </c>
      <c r="G93">
        <v>1</v>
      </c>
      <c r="H93">
        <v>2</v>
      </c>
      <c r="I93" t="s">
        <v>479</v>
      </c>
      <c r="J93" t="s">
        <v>480</v>
      </c>
      <c r="K93" t="s">
        <v>481</v>
      </c>
      <c r="L93">
        <v>1368</v>
      </c>
      <c r="N93">
        <v>1011</v>
      </c>
      <c r="O93" t="s">
        <v>389</v>
      </c>
      <c r="P93" t="s">
        <v>389</v>
      </c>
      <c r="Q93">
        <v>1</v>
      </c>
      <c r="X93">
        <v>1.75</v>
      </c>
      <c r="Y93">
        <v>0</v>
      </c>
      <c r="Z93">
        <v>41.15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1.75</v>
      </c>
      <c r="AH93">
        <v>2</v>
      </c>
      <c r="AI93">
        <v>414086108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ROW(Source!A64)</f>
        <v>64</v>
      </c>
      <c r="B94">
        <v>414086119</v>
      </c>
      <c r="C94">
        <v>414086102</v>
      </c>
      <c r="D94">
        <v>342718355</v>
      </c>
      <c r="E94">
        <v>1</v>
      </c>
      <c r="F94">
        <v>1</v>
      </c>
      <c r="G94">
        <v>1</v>
      </c>
      <c r="H94">
        <v>3</v>
      </c>
      <c r="I94" t="s">
        <v>417</v>
      </c>
      <c r="J94" t="s">
        <v>418</v>
      </c>
      <c r="K94" t="s">
        <v>419</v>
      </c>
      <c r="L94">
        <v>1346</v>
      </c>
      <c r="N94">
        <v>1009</v>
      </c>
      <c r="O94" t="s">
        <v>35</v>
      </c>
      <c r="P94" t="s">
        <v>35</v>
      </c>
      <c r="Q94">
        <v>1</v>
      </c>
      <c r="X94">
        <v>0.25</v>
      </c>
      <c r="Y94">
        <v>56.11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0.25</v>
      </c>
      <c r="AH94">
        <v>2</v>
      </c>
      <c r="AI94">
        <v>414086109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ROW(Source!A64)</f>
        <v>64</v>
      </c>
      <c r="B95">
        <v>414086120</v>
      </c>
      <c r="C95">
        <v>414086102</v>
      </c>
      <c r="D95">
        <v>342643904</v>
      </c>
      <c r="E95">
        <v>113</v>
      </c>
      <c r="F95">
        <v>1</v>
      </c>
      <c r="G95">
        <v>1</v>
      </c>
      <c r="H95">
        <v>3</v>
      </c>
      <c r="I95" t="s">
        <v>182</v>
      </c>
      <c r="J95" t="s">
        <v>3</v>
      </c>
      <c r="K95" t="s">
        <v>183</v>
      </c>
      <c r="L95">
        <v>1346</v>
      </c>
      <c r="N95">
        <v>1009</v>
      </c>
      <c r="O95" t="s">
        <v>35</v>
      </c>
      <c r="P95" t="s">
        <v>35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2</v>
      </c>
      <c r="AI95">
        <v>414086110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ROW(Source!A64)</f>
        <v>64</v>
      </c>
      <c r="B96">
        <v>414086121</v>
      </c>
      <c r="C96">
        <v>414086102</v>
      </c>
      <c r="D96">
        <v>342736178</v>
      </c>
      <c r="E96">
        <v>1</v>
      </c>
      <c r="F96">
        <v>1</v>
      </c>
      <c r="G96">
        <v>1</v>
      </c>
      <c r="H96">
        <v>3</v>
      </c>
      <c r="I96" t="s">
        <v>482</v>
      </c>
      <c r="J96" t="s">
        <v>483</v>
      </c>
      <c r="K96" t="s">
        <v>484</v>
      </c>
      <c r="L96">
        <v>1346</v>
      </c>
      <c r="N96">
        <v>1009</v>
      </c>
      <c r="O96" t="s">
        <v>35</v>
      </c>
      <c r="P96" t="s">
        <v>35</v>
      </c>
      <c r="Q96">
        <v>1</v>
      </c>
      <c r="X96">
        <v>5.9249999999999998</v>
      </c>
      <c r="Y96">
        <v>60.6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5.9249999999999998</v>
      </c>
      <c r="AH96">
        <v>2</v>
      </c>
      <c r="AI96">
        <v>414086111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38</v>
      </c>
      <c r="B1">
        <v>1</v>
      </c>
      <c r="C1" t="s">
        <v>3</v>
      </c>
      <c r="D1" t="s">
        <v>3</v>
      </c>
      <c r="E1" t="s">
        <v>59</v>
      </c>
      <c r="F1" t="s">
        <v>59</v>
      </c>
      <c r="G1" t="s">
        <v>60</v>
      </c>
      <c r="H1" t="s">
        <v>3</v>
      </c>
      <c r="I1" t="s">
        <v>60</v>
      </c>
      <c r="J1" t="s">
        <v>59</v>
      </c>
      <c r="K1" t="s">
        <v>3</v>
      </c>
      <c r="L1" t="s">
        <v>3</v>
      </c>
      <c r="M1" t="s">
        <v>61</v>
      </c>
      <c r="N1" t="s">
        <v>3</v>
      </c>
      <c r="O1" t="s">
        <v>59</v>
      </c>
      <c r="P1" t="s">
        <v>3</v>
      </c>
      <c r="Q1" t="s">
        <v>3</v>
      </c>
      <c r="R1" t="s">
        <v>3</v>
      </c>
      <c r="S1" t="s">
        <v>501</v>
      </c>
      <c r="T1" t="s">
        <v>505</v>
      </c>
      <c r="U1" t="s">
        <v>502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296243064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(ФСНБ-2022)_(Копия) (ФСНБ-2022)_(Копия) (ФСНБ-2022)_(Копия)_(Копия)_(Копия)_(Копия)_(Копия)_(Копия)</v>
      </c>
      <c r="G12">
        <f>Source!G12</f>
        <v>0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Филиппович Вера Павловна</cp:lastModifiedBy>
  <dcterms:created xsi:type="dcterms:W3CDTF">2026-02-25T12:40:01Z</dcterms:created>
  <dcterms:modified xsi:type="dcterms:W3CDTF">2026-02-25T12:50:35Z</dcterms:modified>
</cp:coreProperties>
</file>